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26A8AEC2-DDDC-461C-84A7-4D7FF10C5804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" l="1"/>
  <c r="H36" i="2"/>
  <c r="U35" i="2"/>
  <c r="H34" i="2"/>
  <c r="H32" i="2"/>
  <c r="U30" i="2"/>
  <c r="G30" i="2"/>
  <c r="H30" i="2" s="1"/>
  <c r="H26" i="2"/>
  <c r="H25" i="2"/>
  <c r="U24" i="2"/>
  <c r="G24" i="2"/>
  <c r="H24" i="2" s="1"/>
  <c r="H23" i="2"/>
  <c r="H21" i="2"/>
  <c r="U18" i="2"/>
  <c r="G18" i="2"/>
  <c r="G43" i="2" s="1"/>
  <c r="H16" i="2"/>
  <c r="H15" i="2"/>
  <c r="U14" i="2"/>
  <c r="U43" i="2" s="1"/>
  <c r="H14" i="2"/>
  <c r="C8" i="2"/>
  <c r="O7" i="2"/>
  <c r="C7" i="2"/>
  <c r="O6" i="2"/>
  <c r="C6" i="2"/>
  <c r="O5" i="2"/>
  <c r="C5" i="2"/>
  <c r="O4" i="2"/>
  <c r="C4" i="2"/>
  <c r="O2" i="2"/>
  <c r="U39" i="1"/>
  <c r="H37" i="1"/>
  <c r="H36" i="1"/>
  <c r="U35" i="1"/>
  <c r="H35" i="1"/>
  <c r="G35" i="1"/>
  <c r="H34" i="1"/>
  <c r="H33" i="1"/>
  <c r="H32" i="1"/>
  <c r="U31" i="1"/>
  <c r="G31" i="1"/>
  <c r="H31" i="1" s="1"/>
  <c r="H30" i="1"/>
  <c r="H28" i="1"/>
  <c r="H27" i="1"/>
  <c r="H26" i="1"/>
  <c r="U25" i="1"/>
  <c r="G25" i="1"/>
  <c r="H25" i="1" s="1"/>
  <c r="H23" i="1"/>
  <c r="H22" i="1"/>
  <c r="H21" i="1"/>
  <c r="U20" i="1"/>
  <c r="G20" i="1"/>
  <c r="G39" i="1" s="1"/>
  <c r="H17" i="1"/>
  <c r="H15" i="1"/>
  <c r="U14" i="1"/>
  <c r="H14" i="1"/>
  <c r="G14" i="1"/>
  <c r="H20" i="1" l="1"/>
  <c r="H18" i="2"/>
</calcChain>
</file>

<file path=xl/sharedStrings.xml><?xml version="1.0" encoding="utf-8"?>
<sst xmlns="http://schemas.openxmlformats.org/spreadsheetml/2006/main" count="352" uniqueCount="179">
  <si>
    <t>MODALITES DE CONTROLE DES CONNAISSANCES ET DES COMPETENCES</t>
  </si>
  <si>
    <t>Composante : GRENOBLE IAE</t>
  </si>
  <si>
    <t xml:space="preserve">Année universitaire : </t>
  </si>
  <si>
    <t>Année de la Formation/Domaine/Mention :  M2 DEG MANAGEMENT ET ADMINISTRATION DES ENTREPRISES</t>
  </si>
  <si>
    <t xml:space="preserve">Code Diplôme : </t>
  </si>
  <si>
    <t>JJMMAE1</t>
  </si>
  <si>
    <t xml:space="preserve">Date approbation CEVU : </t>
  </si>
  <si>
    <t>Parcours-type : Manager Double compétence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</si>
  <si>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</si>
  <si>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</si>
  <si>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</si>
  <si>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</si>
  <si>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JJM2DC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</si>
  <si>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</si>
  <si>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</si>
  <si>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</si>
  <si>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</si>
  <si>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</si>
  <si>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</si>
  <si>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</si>
  <si>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</si>
  <si>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</si>
  <si>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</si>
  <si>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</si>
  <si>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</si>
  <si>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</si>
  <si>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</si>
  <si>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</si>
  <si>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</si>
  <si>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</si>
  <si>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</si>
  <si>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</si>
  <si>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</si>
  <si>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</si>
  <si>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</si>
  <si>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</si>
  <si>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</si>
  <si>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</si>
  <si>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</si>
  <si>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</si>
  <si>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</si>
  <si>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</si>
  <si>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</si>
  <si>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</si>
  <si>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RNCP 34033BC07
Mesure et contrôle des outils de gestion</t>
  </si>
  <si>
    <t>Comp Trans 1
Collaborer de manière professionnelle</t>
  </si>
  <si>
    <t>UE 1 : Mesure et contrôle des outils de gestion</t>
  </si>
  <si>
    <t>JJDC9U12</t>
  </si>
  <si>
    <t>O</t>
  </si>
  <si>
    <t>Comptabilité et lecture des états financiers</t>
  </si>
  <si>
    <t>JJDC9M17</t>
  </si>
  <si>
    <t>E/O</t>
  </si>
  <si>
    <t>Analyse des coûts et gestion budgétaire</t>
  </si>
  <si>
    <t>JJDC9M18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</si>
  <si>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2</t>
    </r>
  </si>
  <si>
    <r>
      <t xml:space="preserve">21 </t>
    </r>
    <r>
      <rPr>
        <sz val="12"/>
        <color indexed="2"/>
        <rFont val="Calibri (Corps)"/>
      </rPr>
      <t>14</t>
    </r>
  </si>
  <si>
    <t>Système d'informations</t>
  </si>
  <si>
    <t>JJDC9M19</t>
  </si>
  <si>
    <t>Non</t>
  </si>
  <si>
    <t xml:space="preserve">Jeu d'entreprise </t>
  </si>
  <si>
    <t>JJDC9M1A</t>
  </si>
  <si>
    <t>Projet encadré</t>
  </si>
  <si>
    <t>JJDC9M1B</t>
  </si>
  <si>
    <t>Assiduité</t>
  </si>
  <si>
    <t>RNCP 34033BC05
Réflexion et élaboration de la stratégie d'entreprise</t>
  </si>
  <si>
    <t>Comp 2
Prendre des décisions de gestion</t>
  </si>
  <si>
    <t>UE 2 : Réflexion et élaboration de la stratégie d'entreprise</t>
  </si>
  <si>
    <t>JJDC9U22</t>
  </si>
  <si>
    <t>Théorie des organisations</t>
  </si>
  <si>
    <t>JJDC9M2L</t>
  </si>
  <si>
    <t>Stratégie et modèle économique durable</t>
  </si>
  <si>
    <t>JJDC9M2M</t>
  </si>
  <si>
    <t>Marketing</t>
  </si>
  <si>
    <t>JJDC9M2N</t>
  </si>
  <si>
    <t>Enjeux de la transition écologique</t>
  </si>
  <si>
    <t>JJDC9M2O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</si>
  <si>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  <scheme val="minor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</si>
  <si>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  <scheme val="minor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</si>
  <si>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  <scheme val="minor"/>
      </rPr>
      <t xml:space="preserve"> 7</t>
    </r>
  </si>
  <si>
    <t>RNCP 34033BC09
Culture managériale et organisationnelle</t>
  </si>
  <si>
    <r>
      <t xml:space="preserve">UE 3 : </t>
    </r>
    <r>
      <rPr>
        <b/>
        <strike/>
        <sz val="11"/>
        <color indexed="2"/>
        <rFont val="Calibri (Corps)"/>
      </rPr>
      <t>Culture managériale et organisationnelle</t>
    </r>
    <r>
      <rPr>
        <b/>
        <sz val="11"/>
        <color theme="1"/>
        <rFont val="Calibri"/>
        <scheme val="minor"/>
      </rPr>
      <t xml:space="preserve"> </t>
    </r>
    <r>
      <rPr>
        <b/>
        <sz val="11"/>
        <color indexed="2"/>
        <rFont val="Calibri (Corps)"/>
      </rPr>
      <t>Gestion de l'homme et des flux</t>
    </r>
  </si>
  <si>
    <t>JJDC9U33</t>
  </si>
  <si>
    <t>GRH</t>
  </si>
  <si>
    <t>JJDC9M39</t>
  </si>
  <si>
    <t>Dynamique de groupe</t>
  </si>
  <si>
    <t>JJDC9M3A</t>
  </si>
  <si>
    <t>Intelligence collective</t>
  </si>
  <si>
    <t>JJDC9M3B</t>
  </si>
  <si>
    <t>Fondamentaux en achats et supply chain management</t>
  </si>
  <si>
    <t>JJDCXM40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</si>
  <si>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  <scheme val="minor"/>
      </rPr>
      <t xml:space="preserve"> 2</t>
    </r>
  </si>
  <si>
    <t>Management d'équipe</t>
  </si>
  <si>
    <t>JJDC9M3C</t>
  </si>
  <si>
    <t>RNCP 34033BC02
Développement et intégration de savoirs hautement spécialisés</t>
  </si>
  <si>
    <r>
      <rPr>
        <b/>
        <sz val="11"/>
        <color indexed="2"/>
        <rFont val="Calibri (Corps)"/>
      </rPr>
      <t xml:space="preserve">UE 4 : </t>
    </r>
    <r>
      <rPr>
        <b/>
        <strike/>
        <sz val="11"/>
        <color indexed="2"/>
        <rFont val="Calibri (Corps)"/>
      </rPr>
      <t xml:space="preserve">Expertise en finance d'entreprise </t>
    </r>
    <r>
      <rPr>
        <b/>
        <sz val="11"/>
        <color indexed="2"/>
        <rFont val="Calibri (Corps)"/>
      </rPr>
      <t>Pilotage Financier : Diagnostic, Investissement et Financement</t>
    </r>
  </si>
  <si>
    <t>JJDC9U41</t>
  </si>
  <si>
    <t>Analyse des états financiers</t>
  </si>
  <si>
    <t>JJDC9M44</t>
  </si>
  <si>
    <t>Décisions financières</t>
  </si>
  <si>
    <t>JJDC9M45</t>
  </si>
  <si>
    <t>JJDC9M46</t>
  </si>
  <si>
    <r>
      <rPr>
        <strike/>
        <sz val="12"/>
        <color indexed="2"/>
        <rFont val="Calibri (Corps)"/>
      </rPr>
      <t>3,5</t>
    </r>
    <r>
      <rPr>
        <sz val="12"/>
        <color indexed="2"/>
        <rFont val="Calibri"/>
        <scheme val="minor"/>
      </rPr>
      <t xml:space="preserve"> 17,5</t>
    </r>
  </si>
  <si>
    <t>RNCP 34033BC01
Usages avancés des outils numériques</t>
  </si>
  <si>
    <r>
      <t xml:space="preserve">UE </t>
    </r>
    <r>
      <rPr>
        <b/>
        <strike/>
        <sz val="11"/>
        <color indexed="2"/>
        <rFont val="Calibri (Corps)"/>
      </rPr>
      <t>9</t>
    </r>
    <r>
      <rPr>
        <b/>
        <sz val="11"/>
        <color indexed="2"/>
        <rFont val="Calibri (Corps)"/>
      </rPr>
      <t xml:space="preserve"> 5</t>
    </r>
    <r>
      <rPr>
        <b/>
        <sz val="11"/>
        <color theme="1"/>
        <rFont val="Calibri"/>
        <scheme val="minor"/>
      </rPr>
      <t xml:space="preserve"> : </t>
    </r>
    <r>
      <rPr>
        <b/>
        <sz val="11"/>
        <color theme="1"/>
        <rFont val="Calibri (Corps)"/>
      </rPr>
      <t>Usages avancés des outils numériques</t>
    </r>
  </si>
  <si>
    <t>JJDCXU50</t>
  </si>
  <si>
    <r>
      <rPr>
        <strike/>
        <sz val="11"/>
        <color indexed="2"/>
        <rFont val="Calibri (Corps)"/>
      </rPr>
      <t>Numérique responsable</t>
    </r>
    <r>
      <rPr>
        <sz val="11"/>
        <color indexed="2"/>
        <rFont val="Calibri"/>
        <scheme val="minor"/>
      </rPr>
      <t xml:space="preserve"> Management et intelligence artificielle</t>
    </r>
  </si>
  <si>
    <t>JJDCXM50</t>
  </si>
  <si>
    <t>Marketing digital</t>
  </si>
  <si>
    <t>JJDCXM51</t>
  </si>
  <si>
    <t>JJDCXM52</t>
  </si>
  <si>
    <t>Total ECTS / Semestre</t>
  </si>
  <si>
    <t>Total Nbre d'heures</t>
  </si>
  <si>
    <t xml:space="preserve">Commentaires : </t>
  </si>
  <si>
    <t>SEMESTRE 10</t>
  </si>
  <si>
    <t xml:space="preserve">RNCP 34033BC08
Règles, normes, et qualité en pilotage de projet </t>
  </si>
  <si>
    <t>Comp 1
Conduire des missions et des projets au sein d’une structure
Comp Trans 2
Générer des idées nouvelles et pertinentes</t>
  </si>
  <si>
    <r>
      <t xml:space="preserve">UE </t>
    </r>
    <r>
      <rPr>
        <b/>
        <strike/>
        <sz val="11"/>
        <color indexed="2"/>
        <rFont val="Calibri (Corps)"/>
      </rPr>
      <t>5</t>
    </r>
    <r>
      <rPr>
        <b/>
        <sz val="11"/>
        <color indexed="2"/>
        <rFont val="Calibri (Corps)"/>
      </rPr>
      <t xml:space="preserve"> 6</t>
    </r>
    <r>
      <rPr>
        <b/>
        <sz val="11"/>
        <color theme="1"/>
        <rFont val="Calibri"/>
        <scheme val="minor"/>
      </rPr>
      <t xml:space="preserve">: Règles, normes, et qualité en pilotage de projet </t>
    </r>
  </si>
  <si>
    <t>JJDCXU12</t>
  </si>
  <si>
    <t>Droit des affaires</t>
  </si>
  <si>
    <t>JJDCXM1C</t>
  </si>
  <si>
    <r>
      <t xml:space="preserve">10,5 </t>
    </r>
    <r>
      <rPr>
        <sz val="12"/>
        <color indexed="2"/>
        <rFont val="Calibri (Corps)"/>
      </rPr>
      <t>14</t>
    </r>
  </si>
  <si>
    <t>Management de l'innovation et de la créativité</t>
  </si>
  <si>
    <t>JJDCXM1D</t>
  </si>
  <si>
    <t>Gestion de projet</t>
  </si>
  <si>
    <t>JJDCXM1E</t>
  </si>
  <si>
    <r>
      <t xml:space="preserve">3  </t>
    </r>
    <r>
      <rPr>
        <sz val="12"/>
        <color indexed="2"/>
        <rFont val="Calibri (Corps)"/>
      </rPr>
      <t>2</t>
    </r>
  </si>
  <si>
    <t>RNCP34033BC03 Communication spécialisée pour le transfert de connaissances
RNCP 34033BC04 Appui à la transformation en contexte professionnel
RNCP 34033BC10 Comportements et postures au travail</t>
  </si>
  <si>
    <t>Comp 1
Conduire des missions et des projets au sein d’une structure</t>
  </si>
  <si>
    <r>
      <t xml:space="preserve">UE </t>
    </r>
    <r>
      <rPr>
        <b/>
        <strike/>
        <sz val="11"/>
        <color indexed="2"/>
        <rFont val="Calibri (Corps)"/>
      </rPr>
      <t>6</t>
    </r>
    <r>
      <rPr>
        <b/>
        <sz val="11"/>
        <color indexed="2"/>
        <rFont val="Calibri"/>
        <scheme val="minor"/>
      </rPr>
      <t xml:space="preserve"> 7: </t>
    </r>
    <r>
      <rPr>
        <b/>
        <strike/>
        <sz val="11"/>
        <color indexed="2"/>
        <rFont val="Calibri"/>
        <scheme val="minor"/>
      </rPr>
      <t xml:space="preserve">Soutien à l'évolution en milieu professionnel </t>
    </r>
    <r>
      <rPr>
        <b/>
        <sz val="11"/>
        <color indexed="2"/>
        <rFont val="Calibri"/>
        <scheme val="minor"/>
      </rPr>
      <t>Conduite et analyse réflexive de projets professionnels</t>
    </r>
  </si>
  <si>
    <t>JJDCXU25</t>
  </si>
  <si>
    <t>Mission ou création d'entreprise</t>
  </si>
  <si>
    <t>JJDCXM2G</t>
  </si>
  <si>
    <r>
      <t xml:space="preserve">4  </t>
    </r>
    <r>
      <rPr>
        <sz val="12"/>
        <color indexed="2"/>
        <rFont val="Calibri (Corps)"/>
      </rPr>
      <t>2</t>
    </r>
  </si>
  <si>
    <t>Diagnostic organisationnel</t>
  </si>
  <si>
    <t>JJDCXM2H</t>
  </si>
  <si>
    <t>Marketing personnel</t>
  </si>
  <si>
    <t>Mémoire</t>
  </si>
  <si>
    <r>
      <t xml:space="preserve">4  </t>
    </r>
    <r>
      <rPr>
        <sz val="12"/>
        <color indexed="2"/>
        <rFont val="Calibri (Corps)"/>
      </rPr>
      <t>3</t>
    </r>
  </si>
  <si>
    <t>Grand oral</t>
  </si>
  <si>
    <t>RNCP 34033BC06
Conception et pilotage des solutions de gestion</t>
  </si>
  <si>
    <r>
      <t xml:space="preserve">UE </t>
    </r>
    <r>
      <rPr>
        <b/>
        <strike/>
        <sz val="11"/>
        <color indexed="2"/>
        <rFont val="Calibri (Corps)"/>
      </rPr>
      <t>7</t>
    </r>
    <r>
      <rPr>
        <b/>
        <sz val="11"/>
        <color indexed="2"/>
        <rFont val="Calibri (Corps)"/>
      </rPr>
      <t xml:space="preserve"> 8</t>
    </r>
    <r>
      <rPr>
        <b/>
        <sz val="11"/>
        <color theme="1"/>
        <rFont val="Calibri"/>
        <scheme val="minor"/>
      </rPr>
      <t xml:space="preserve"> : </t>
    </r>
    <r>
      <rPr>
        <b/>
        <sz val="11"/>
        <color theme="1"/>
        <rFont val="Calibri (Corps)"/>
      </rPr>
      <t>Conception et pilotage des solutions de gestion</t>
    </r>
  </si>
  <si>
    <t>JJDCXU36</t>
  </si>
  <si>
    <t>Veille stratégique</t>
  </si>
  <si>
    <t>JJDCXM3G</t>
  </si>
  <si>
    <t>Evaluation du transfert d'entreprise</t>
  </si>
  <si>
    <t>JJDCXM3H</t>
  </si>
  <si>
    <t>Gouvernance et performance extra-financière</t>
  </si>
  <si>
    <t>JJDCXM3I</t>
  </si>
  <si>
    <r>
      <rPr>
        <sz val="11"/>
        <color indexed="2"/>
        <rFont val="Calibri (Corps)"/>
      </rPr>
      <t>E/O</t>
    </r>
    <r>
      <rPr>
        <strike/>
        <sz val="11"/>
        <color indexed="2"/>
        <rFont val="Calibri"/>
        <scheme val="minor"/>
      </rPr>
      <t xml:space="preserve"> Assiduité</t>
    </r>
  </si>
  <si>
    <r>
      <t xml:space="preserve">14 </t>
    </r>
    <r>
      <rPr>
        <sz val="12"/>
        <color indexed="2"/>
        <rFont val="Calibri (Corps)"/>
      </rPr>
      <t>21</t>
    </r>
  </si>
  <si>
    <t>Pilotage de la performance durable</t>
  </si>
  <si>
    <t>JJDCXM3J</t>
  </si>
  <si>
    <r>
      <t xml:space="preserve">7 </t>
    </r>
    <r>
      <rPr>
        <sz val="12"/>
        <color indexed="2"/>
        <rFont val="Calibri (Corps)"/>
      </rPr>
      <t>14</t>
    </r>
  </si>
  <si>
    <t>Cas de synthèse Gouvernance et Impacts RSE</t>
  </si>
  <si>
    <t>JJDCXM3K</t>
  </si>
  <si>
    <r>
      <t xml:space="preserve">14 </t>
    </r>
    <r>
      <rPr>
        <sz val="12"/>
        <color indexed="2"/>
        <rFont val="Calibri (Corps)"/>
      </rPr>
      <t>28</t>
    </r>
  </si>
  <si>
    <t>RNCP 34033BC02 Développement et intégration de savoirs hautement spécialisés</t>
  </si>
  <si>
    <r>
      <t xml:space="preserve">UE </t>
    </r>
    <r>
      <rPr>
        <b/>
        <strike/>
        <sz val="11"/>
        <color indexed="2"/>
        <rFont val="Calibri (Corps)"/>
      </rPr>
      <t>8</t>
    </r>
    <r>
      <rPr>
        <b/>
        <sz val="11"/>
        <color indexed="2"/>
        <rFont val="Calibri (Corps)"/>
      </rPr>
      <t xml:space="preserve"> 9</t>
    </r>
    <r>
      <rPr>
        <b/>
        <sz val="11"/>
        <color theme="1"/>
        <rFont val="Calibri"/>
        <scheme val="minor"/>
      </rPr>
      <t xml:space="preserve"> : </t>
    </r>
    <r>
      <rPr>
        <b/>
        <strike/>
        <sz val="11"/>
        <color indexed="2"/>
        <rFont val="Calibri (Corps)"/>
      </rPr>
      <t>Expertise en achat et supply chain management</t>
    </r>
    <r>
      <rPr>
        <b/>
        <sz val="11"/>
        <color indexed="2"/>
        <rFont val="Calibri"/>
        <scheme val="minor"/>
      </rPr>
      <t xml:space="preserve"> Pilotage d'équipes et de flux responsables</t>
    </r>
  </si>
  <si>
    <t>JJDCXU40</t>
  </si>
  <si>
    <r>
      <t xml:space="preserve">E/O </t>
    </r>
    <r>
      <rPr>
        <strike/>
        <sz val="12"/>
        <color indexed="2"/>
        <rFont val="Calibri (Corps)"/>
      </rPr>
      <t>Assiduité</t>
    </r>
  </si>
  <si>
    <t>Achats et supply chain management responsables</t>
  </si>
  <si>
    <t>JJDCXM41</t>
  </si>
  <si>
    <t>JJDCXM42</t>
  </si>
  <si>
    <r>
      <t xml:space="preserve">UE 9 : </t>
    </r>
    <r>
      <rPr>
        <b/>
        <strike/>
        <sz val="11"/>
        <color indexed="2"/>
        <rFont val="Calibri (Corps)"/>
      </rPr>
      <t>Usages avancés des outils numériques</t>
    </r>
  </si>
  <si>
    <r>
      <rPr>
        <strike/>
        <sz val="11"/>
        <color indexed="2"/>
        <rFont val="Calibri (Corps)"/>
      </rPr>
      <t>Numérique responsable</t>
    </r>
    <r>
      <rPr>
        <strike/>
        <sz val="11"/>
        <color indexed="2"/>
        <rFont val="Calibri"/>
        <scheme val="minor"/>
      </rPr>
      <t xml:space="preserve"> Management et intelligence artificielle</t>
    </r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</si>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</sst>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)_ ;_ * \(#,##0.00\)_ ;_ * &quot;-&quot;??_)_ ;_ @_ "/>
    <numFmt numFmtId="165" formatCode="_ * #,##0_)_ ;_ * \(#,##0\)_ ;_ * &quot;-&quot;??_)_ ;_ @_ "/>
    <numFmt numFmtId="166" formatCode="0.0"/>
  </numFmts>
  <fonts count="28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b/>
      <sz val="11"/>
      <color indexed="64"/>
      <name val="Calibri"/>
    </font>
    <font>
      <sz val="11"/>
      <name val="Calibri"/>
    </font>
    <font>
      <sz val="11"/>
      <color indexed="64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z val="11"/>
      <color indexed="2"/>
      <name val="Calibri"/>
      <scheme val="minor"/>
    </font>
    <font>
      <strike/>
      <sz val="12"/>
      <color indexed="2"/>
      <name val="Calibri"/>
      <scheme val="minor"/>
    </font>
    <font>
      <sz val="11"/>
      <color theme="1"/>
      <name val="Calibri (Corps)"/>
    </font>
    <font>
      <sz val="12"/>
      <color indexed="2"/>
      <name val="Calibri"/>
      <scheme val="minor"/>
    </font>
    <font>
      <strike/>
      <sz val="11"/>
      <color indexed="2"/>
      <name val="Calibri"/>
      <scheme val="minor"/>
    </font>
    <font>
      <b/>
      <strike/>
      <sz val="11"/>
      <color indexed="2"/>
      <name val="Calibri"/>
      <scheme val="minor"/>
    </font>
    <font>
      <strike/>
      <sz val="12"/>
      <color indexed="2"/>
      <name val="Calibri (Corps)"/>
    </font>
    <font>
      <b/>
      <sz val="11"/>
      <color indexed="2"/>
      <name val="Calibri (Corps)"/>
    </font>
    <font>
      <b/>
      <sz val="11"/>
      <color theme="1"/>
      <name val="Calibri (Corps)"/>
    </font>
    <font>
      <sz val="11"/>
      <color indexed="2"/>
      <name val="Calibri (Corps)"/>
    </font>
    <font>
      <strike/>
      <sz val="11"/>
      <color indexed="2"/>
      <name val="Calibri (Corps)"/>
    </font>
    <font>
      <b/>
      <strike/>
      <sz val="11"/>
      <color indexed="2"/>
      <name val="Calibri (Corps)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sz val="12"/>
      <color indexed="2"/>
      <name val="Calibri (Corps)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6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4" fontId="24" fillId="0" borderId="0" applyFont="0" applyFill="0" applyBorder="0" applyProtection="0"/>
    <xf numFmtId="0" fontId="1" fillId="0" borderId="0"/>
    <xf numFmtId="9" fontId="24" fillId="0" borderId="0" applyFont="0" applyFill="0" applyBorder="0" applyProtection="0"/>
  </cellStyleXfs>
  <cellXfs count="353">
    <xf numFmtId="0" fontId="0" fillId="0" borderId="0" xfId="0"/>
    <xf numFmtId="0" fontId="0" fillId="0" borderId="1" xfId="0" applyBorder="1"/>
    <xf numFmtId="0" fontId="4" fillId="2" borderId="5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  <xf numFmtId="0" fontId="4" fillId="2" borderId="3" xfId="0" applyFont="1" applyFill="1" applyBorder="1" applyAlignment="1">
      <alignment horizontal="left"/>
    </xf>
    <xf numFmtId="0" fontId="5" fillId="2" borderId="0" xfId="0" applyFont="1" applyFill="1"/>
    <xf numFmtId="0" fontId="5" fillId="2" borderId="4" xfId="0" applyFont="1" applyFill="1" applyBorder="1"/>
    <xf numFmtId="0" fontId="4" fillId="2" borderId="0" xfId="2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6" fillId="2" borderId="11" xfId="2" applyFont="1" applyFill="1" applyBorder="1" applyAlignment="1">
      <alignment vertical="center"/>
    </xf>
    <xf numFmtId="0" fontId="6" fillId="2" borderId="12" xfId="2" applyFont="1" applyFill="1" applyBorder="1" applyAlignment="1">
      <alignment vertical="center"/>
    </xf>
    <xf numFmtId="0" fontId="0" fillId="2" borderId="1" xfId="0" applyFill="1" applyBorder="1"/>
    <xf numFmtId="0" fontId="0" fillId="2" borderId="0" xfId="0" applyFill="1"/>
    <xf numFmtId="0" fontId="0" fillId="2" borderId="10" xfId="0" applyFill="1" applyBorder="1"/>
    <xf numFmtId="0" fontId="5" fillId="0" borderId="2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3" fillId="0" borderId="32" xfId="0" applyFont="1" applyBorder="1"/>
    <xf numFmtId="0" fontId="3" fillId="0" borderId="14" xfId="0" applyFont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11" fillId="0" borderId="0" xfId="0" applyFont="1"/>
    <xf numFmtId="0" fontId="0" fillId="0" borderId="16" xfId="0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4" xfId="0" applyNumberFormat="1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9" fontId="13" fillId="0" borderId="34" xfId="0" applyNumberFormat="1" applyFont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4" xfId="3" applyNumberFormat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0" borderId="33" xfId="0" applyBorder="1" applyAlignment="1">
      <alignment horizontal="center"/>
    </xf>
    <xf numFmtId="9" fontId="0" fillId="0" borderId="37" xfId="0" applyNumberFormat="1" applyBorder="1" applyAlignment="1">
      <alignment horizontal="center"/>
    </xf>
    <xf numFmtId="9" fontId="0" fillId="0" borderId="34" xfId="0" applyNumberFormat="1" applyBorder="1" applyAlignment="1">
      <alignment horizontal="center"/>
    </xf>
    <xf numFmtId="0" fontId="0" fillId="0" borderId="0" xfId="0"/>
    <xf numFmtId="0" fontId="3" fillId="0" borderId="16" xfId="0" applyFont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6" borderId="40" xfId="0" applyFill="1" applyBorder="1" applyAlignment="1">
      <alignment horizontal="center" vertical="center"/>
    </xf>
    <xf numFmtId="0" fontId="14" fillId="6" borderId="3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33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/>
    </xf>
    <xf numFmtId="0" fontId="16" fillId="0" borderId="0" xfId="0" applyFont="1"/>
    <xf numFmtId="0" fontId="16" fillId="0" borderId="16" xfId="0" applyFont="1" applyBorder="1" applyAlignment="1">
      <alignment horizontal="center"/>
    </xf>
    <xf numFmtId="0" fontId="16" fillId="8" borderId="8" xfId="0" applyFont="1" applyFill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9" fontId="16" fillId="0" borderId="37" xfId="0" applyNumberFormat="1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9" fontId="16" fillId="0" borderId="34" xfId="0" applyNumberFormat="1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9" fontId="16" fillId="0" borderId="34" xfId="3" applyNumberFormat="1" applyFont="1" applyBorder="1" applyAlignment="1">
      <alignment horizontal="center"/>
    </xf>
    <xf numFmtId="0" fontId="16" fillId="6" borderId="38" xfId="0" applyFont="1" applyFill="1" applyBorder="1" applyAlignment="1">
      <alignment horizontal="center" vertical="center"/>
    </xf>
    <xf numFmtId="0" fontId="16" fillId="6" borderId="39" xfId="0" applyFont="1" applyFill="1" applyBorder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0" fontId="16" fillId="6" borderId="40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32" xfId="0" applyFont="1" applyBorder="1"/>
    <xf numFmtId="0" fontId="12" fillId="8" borderId="32" xfId="0" applyFont="1" applyFill="1" applyBorder="1"/>
    <xf numFmtId="0" fontId="12" fillId="0" borderId="37" xfId="0" applyFont="1" applyBorder="1"/>
    <xf numFmtId="0" fontId="18" fillId="0" borderId="33" xfId="0" applyFont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9" fontId="12" fillId="0" borderId="34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9" fontId="12" fillId="0" borderId="37" xfId="0" applyNumberFormat="1" applyFont="1" applyBorder="1" applyAlignment="1">
      <alignment horizontal="center" vertical="center"/>
    </xf>
    <xf numFmtId="0" fontId="12" fillId="0" borderId="38" xfId="0" applyFont="1" applyBorder="1"/>
    <xf numFmtId="0" fontId="12" fillId="0" borderId="39" xfId="0" applyFont="1" applyBorder="1"/>
    <xf numFmtId="0" fontId="12" fillId="0" borderId="39" xfId="0" applyFont="1" applyBorder="1" applyAlignment="1">
      <alignment horizontal="center"/>
    </xf>
    <xf numFmtId="0" fontId="12" fillId="6" borderId="40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8" xfId="0" applyFont="1" applyBorder="1" applyAlignment="1">
      <alignment horizontal="center"/>
    </xf>
    <xf numFmtId="0" fontId="19" fillId="0" borderId="32" xfId="0" applyFont="1" applyBorder="1"/>
    <xf numFmtId="0" fontId="0" fillId="0" borderId="37" xfId="0" applyBorder="1" applyAlignment="1">
      <alignment horizontal="center"/>
    </xf>
    <xf numFmtId="0" fontId="20" fillId="6" borderId="39" xfId="0" applyFont="1" applyFill="1" applyBorder="1" applyAlignment="1">
      <alignment horizontal="center" vertical="center"/>
    </xf>
    <xf numFmtId="0" fontId="0" fillId="6" borderId="40" xfId="0" applyFill="1" applyBorder="1"/>
    <xf numFmtId="0" fontId="0" fillId="0" borderId="8" xfId="0" applyBorder="1"/>
    <xf numFmtId="0" fontId="0" fillId="0" borderId="33" xfId="0" applyBorder="1"/>
    <xf numFmtId="0" fontId="0" fillId="0" borderId="37" xfId="0" applyBorder="1"/>
    <xf numFmtId="0" fontId="0" fillId="6" borderId="38" xfId="0" applyFill="1" applyBorder="1"/>
    <xf numFmtId="0" fontId="0" fillId="6" borderId="39" xfId="0" applyFill="1" applyBorder="1"/>
    <xf numFmtId="0" fontId="0" fillId="0" borderId="32" xfId="0" applyBorder="1"/>
    <xf numFmtId="0" fontId="0" fillId="6" borderId="37" xfId="0" applyFill="1" applyBorder="1"/>
    <xf numFmtId="0" fontId="3" fillId="0" borderId="32" xfId="0" applyFont="1" applyBorder="1" applyAlignment="1">
      <alignment horizontal="left"/>
    </xf>
    <xf numFmtId="0" fontId="3" fillId="8" borderId="32" xfId="0" applyFont="1" applyFill="1" applyBorder="1"/>
    <xf numFmtId="0" fontId="10" fillId="0" borderId="32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3" fillId="0" borderId="35" xfId="0" applyFont="1" applyBorder="1"/>
    <xf numFmtId="0" fontId="3" fillId="0" borderId="37" xfId="0" applyFont="1" applyBorder="1"/>
    <xf numFmtId="0" fontId="3" fillId="0" borderId="36" xfId="0" applyFont="1" applyBorder="1"/>
    <xf numFmtId="0" fontId="3" fillId="0" borderId="34" xfId="0" applyFont="1" applyBorder="1"/>
    <xf numFmtId="0" fontId="3" fillId="0" borderId="33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39" xfId="0" applyFont="1" applyBorder="1" applyAlignment="1">
      <alignment horizontal="center"/>
    </xf>
    <xf numFmtId="0" fontId="0" fillId="0" borderId="40" xfId="0" applyBorder="1"/>
    <xf numFmtId="0" fontId="0" fillId="8" borderId="32" xfId="0" applyFill="1" applyBorder="1"/>
    <xf numFmtId="0" fontId="0" fillId="0" borderId="32" xfId="0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0" fillId="0" borderId="35" xfId="0" applyBorder="1"/>
    <xf numFmtId="0" fontId="0" fillId="0" borderId="34" xfId="0" applyBorder="1"/>
    <xf numFmtId="0" fontId="0" fillId="0" borderId="38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0" fontId="16" fillId="0" borderId="40" xfId="0" applyFont="1" applyBorder="1"/>
    <xf numFmtId="0" fontId="18" fillId="0" borderId="33" xfId="0" applyFont="1" applyBorder="1" applyAlignment="1">
      <alignment horizontal="left" vertical="center"/>
    </xf>
    <xf numFmtId="0" fontId="16" fillId="0" borderId="32" xfId="0" applyFont="1" applyBorder="1"/>
    <xf numFmtId="0" fontId="16" fillId="8" borderId="32" xfId="0" applyFont="1" applyFill="1" applyBorder="1"/>
    <xf numFmtId="0" fontId="16" fillId="0" borderId="37" xfId="0" applyFont="1" applyBorder="1"/>
    <xf numFmtId="0" fontId="16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6" fillId="0" borderId="36" xfId="0" applyFont="1" applyBorder="1" applyAlignment="1">
      <alignment horizontal="center" vertical="center"/>
    </xf>
    <xf numFmtId="9" fontId="16" fillId="0" borderId="34" xfId="0" applyNumberFormat="1" applyFont="1" applyBorder="1" applyAlignment="1">
      <alignment horizontal="center" vertical="center"/>
    </xf>
    <xf numFmtId="0" fontId="16" fillId="0" borderId="38" xfId="0" applyFont="1" applyBorder="1"/>
    <xf numFmtId="0" fontId="16" fillId="0" borderId="39" xfId="0" applyFont="1" applyBorder="1"/>
    <xf numFmtId="165" fontId="13" fillId="0" borderId="34" xfId="1" applyNumberFormat="1" applyFont="1" applyBorder="1"/>
    <xf numFmtId="2" fontId="0" fillId="0" borderId="0" xfId="0" applyNumberFormat="1"/>
    <xf numFmtId="0" fontId="3" fillId="0" borderId="25" xfId="0" applyFont="1" applyBorder="1" applyAlignment="1">
      <alignment horizontal="center"/>
    </xf>
    <xf numFmtId="0" fontId="0" fillId="2" borderId="19" xfId="0" applyFill="1" applyBorder="1"/>
    <xf numFmtId="2" fontId="0" fillId="0" borderId="46" xfId="0" applyNumberFormat="1" applyBorder="1"/>
    <xf numFmtId="2" fontId="10" fillId="0" borderId="2" xfId="1" applyNumberFormat="1" applyFont="1" applyBorder="1" applyAlignment="1">
      <alignment horizontal="center"/>
    </xf>
    <xf numFmtId="0" fontId="0" fillId="0" borderId="47" xfId="0" applyBorder="1"/>
    <xf numFmtId="0" fontId="0" fillId="0" borderId="16" xfId="0" applyBorder="1"/>
    <xf numFmtId="0" fontId="3" fillId="0" borderId="2" xfId="0" applyFont="1" applyBorder="1"/>
    <xf numFmtId="0" fontId="3" fillId="0" borderId="0" xfId="0" applyFont="1"/>
    <xf numFmtId="0" fontId="0" fillId="0" borderId="3" xfId="0" applyBorder="1"/>
    <xf numFmtId="0" fontId="0" fillId="0" borderId="48" xfId="0" applyBorder="1"/>
    <xf numFmtId="0" fontId="0" fillId="0" borderId="42" xfId="0" applyBorder="1"/>
    <xf numFmtId="166" fontId="0" fillId="0" borderId="0" xfId="0" applyNumberFormat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4" fillId="0" borderId="5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3" xfId="0" applyFont="1" applyBorder="1" applyAlignment="1">
      <alignment horizontal="left"/>
    </xf>
    <xf numFmtId="0" fontId="5" fillId="0" borderId="0" xfId="0" applyFont="1"/>
    <xf numFmtId="0" fontId="5" fillId="0" borderId="4" xfId="0" applyFont="1" applyBorder="1"/>
    <xf numFmtId="0" fontId="4" fillId="0" borderId="0" xfId="2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1" xfId="0" applyFont="1" applyBorder="1"/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/>
    </xf>
    <xf numFmtId="0" fontId="0" fillId="0" borderId="10" xfId="0" applyBorder="1"/>
    <xf numFmtId="0" fontId="3" fillId="0" borderId="32" xfId="0" applyFont="1" applyBorder="1" applyAlignment="1">
      <alignment horizontal="center"/>
    </xf>
    <xf numFmtId="0" fontId="3" fillId="0" borderId="38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0" fillId="0" borderId="32" xfId="0" applyFont="1" applyBorder="1" applyAlignment="1">
      <alignment horizontal="left"/>
    </xf>
    <xf numFmtId="0" fontId="3" fillId="8" borderId="32" xfId="0" applyFont="1" applyFill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9" fontId="3" fillId="0" borderId="34" xfId="3" applyNumberFormat="1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8" borderId="32" xfId="0" applyFont="1" applyFill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9" fontId="12" fillId="0" borderId="34" xfId="3" applyNumberFormat="1" applyFont="1" applyBorder="1" applyAlignment="1">
      <alignment horizontal="center"/>
    </xf>
    <xf numFmtId="0" fontId="10" fillId="0" borderId="35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20" fillId="0" borderId="32" xfId="0" applyFont="1" applyBorder="1" applyAlignment="1">
      <alignment horizontal="center"/>
    </xf>
    <xf numFmtId="4" fontId="10" fillId="0" borderId="39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9" fontId="12" fillId="0" borderId="37" xfId="0" applyNumberFormat="1" applyFont="1" applyBorder="1" applyAlignment="1">
      <alignment horizontal="center"/>
    </xf>
    <xf numFmtId="0" fontId="0" fillId="0" borderId="53" xfId="0" applyBorder="1" applyAlignment="1">
      <alignment horizontal="center"/>
    </xf>
    <xf numFmtId="9" fontId="3" fillId="0" borderId="34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/>
    </xf>
    <xf numFmtId="9" fontId="13" fillId="0" borderId="37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9" fontId="16" fillId="0" borderId="37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9" fontId="12" fillId="0" borderId="34" xfId="0" applyNumberFormat="1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6" borderId="38" xfId="0" applyFont="1" applyFill="1" applyBorder="1" applyAlignment="1">
      <alignment horizontal="center" vertical="center"/>
    </xf>
    <xf numFmtId="0" fontId="12" fillId="6" borderId="39" xfId="0" applyFont="1" applyFill="1" applyBorder="1" applyAlignment="1">
      <alignment horizontal="center" vertical="center"/>
    </xf>
    <xf numFmtId="0" fontId="3" fillId="0" borderId="40" xfId="0" applyFont="1" applyBorder="1"/>
    <xf numFmtId="0" fontId="17" fillId="0" borderId="32" xfId="0" applyFont="1" applyBorder="1" applyAlignment="1">
      <alignment horizontal="left"/>
    </xf>
    <xf numFmtId="0" fontId="17" fillId="0" borderId="32" xfId="0" applyFont="1" applyBorder="1"/>
    <xf numFmtId="0" fontId="17" fillId="8" borderId="32" xfId="0" applyFont="1" applyFill="1" applyBorder="1"/>
    <xf numFmtId="0" fontId="17" fillId="0" borderId="32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17" fillId="0" borderId="35" xfId="0" applyFont="1" applyBorder="1"/>
    <xf numFmtId="0" fontId="17" fillId="0" borderId="37" xfId="0" applyFont="1" applyBorder="1"/>
    <xf numFmtId="0" fontId="17" fillId="0" borderId="36" xfId="0" applyFont="1" applyBorder="1"/>
    <xf numFmtId="0" fontId="17" fillId="0" borderId="34" xfId="0" applyFont="1" applyBorder="1"/>
    <xf numFmtId="0" fontId="17" fillId="0" borderId="33" xfId="0" applyFont="1" applyBorder="1"/>
    <xf numFmtId="0" fontId="17" fillId="0" borderId="38" xfId="0" applyFont="1" applyBorder="1"/>
    <xf numFmtId="0" fontId="17" fillId="0" borderId="39" xfId="0" applyFont="1" applyBorder="1"/>
    <xf numFmtId="0" fontId="17" fillId="0" borderId="39" xfId="0" applyFont="1" applyBorder="1" applyAlignment="1">
      <alignment horizontal="center"/>
    </xf>
    <xf numFmtId="0" fontId="16" fillId="0" borderId="35" xfId="0" applyFont="1" applyBorder="1"/>
    <xf numFmtId="0" fontId="16" fillId="0" borderId="34" xfId="0" applyFont="1" applyBorder="1"/>
    <xf numFmtId="0" fontId="17" fillId="0" borderId="35" xfId="0" applyFont="1" applyBorder="1" applyAlignment="1">
      <alignment horizontal="center" vertical="center"/>
    </xf>
    <xf numFmtId="2" fontId="16" fillId="0" borderId="0" xfId="0" applyNumberFormat="1" applyFont="1"/>
    <xf numFmtId="0" fontId="0" fillId="0" borderId="36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3" fillId="0" borderId="46" xfId="0" applyFont="1" applyBorder="1" applyAlignment="1">
      <alignment horizontal="center"/>
    </xf>
    <xf numFmtId="0" fontId="0" fillId="0" borderId="19" xfId="0" applyBorder="1"/>
    <xf numFmtId="2" fontId="10" fillId="0" borderId="8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2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2" borderId="6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2" borderId="5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5" xfId="0" applyFont="1" applyFill="1" applyBorder="1"/>
    <xf numFmtId="0" fontId="8" fillId="3" borderId="24" xfId="0" applyFont="1" applyFill="1" applyBorder="1"/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2" borderId="45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4" fillId="0" borderId="6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45" xfId="0" applyBorder="1" applyAlignment="1">
      <alignment horizontal="right"/>
    </xf>
    <xf numFmtId="0" fontId="0" fillId="0" borderId="63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</cellXfs>
  <cellStyles count="4">
    <cellStyle name="Milliers" xfId="1" builtinId="3"/>
    <cellStyle name="Normal" xfId="0" builtinId="0"/>
    <cellStyle name="Normal 2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1"/>
  <sheetViews>
    <sheetView topLeftCell="E1" zoomScale="110" workbookViewId="0">
      <selection activeCell="Q2" sqref="Q2"/>
    </sheetView>
  </sheetViews>
  <sheetFormatPr baseColWidth="10" defaultColWidth="10.81640625" defaultRowHeight="14.5"/>
  <cols>
    <col min="1" max="1" width="20.453125" customWidth="1"/>
    <col min="2" max="2" width="25.1796875" customWidth="1"/>
    <col min="3" max="3" width="62.453125" customWidth="1"/>
    <col min="4" max="4" width="11.453125" customWidth="1"/>
    <col min="5" max="5" width="9.81640625" customWidth="1"/>
    <col min="6" max="6" width="7.453125" customWidth="1"/>
    <col min="7" max="7" width="6.81640625" customWidth="1"/>
    <col min="8" max="8" width="7.81640625" customWidth="1"/>
    <col min="9" max="9" width="13" customWidth="1"/>
    <col min="10" max="11" width="8.453125" customWidth="1"/>
    <col min="12" max="12" width="7" customWidth="1"/>
    <col min="13" max="14" width="8.453125" customWidth="1"/>
    <col min="15" max="15" width="8.36328125" customWidth="1"/>
    <col min="16" max="16" width="8.81640625" customWidth="1"/>
    <col min="17" max="17" width="6.36328125" customWidth="1"/>
    <col min="18" max="18" width="7.36328125" customWidth="1"/>
    <col min="19" max="19" width="8.1796875" customWidth="1"/>
    <col min="20" max="20" width="6.81640625" customWidth="1"/>
    <col min="21" max="21" width="10.1796875" customWidth="1"/>
    <col min="22" max="22" width="6.81640625" customWidth="1"/>
  </cols>
  <sheetData>
    <row r="1" spans="1:22" ht="15" customHeight="1">
      <c r="G1" s="260" t="s">
        <v>0</v>
      </c>
      <c r="H1" s="260"/>
      <c r="I1" s="260"/>
      <c r="J1" s="260"/>
      <c r="K1" s="260"/>
      <c r="L1" s="260"/>
      <c r="M1" s="260"/>
      <c r="N1" s="260"/>
      <c r="O1" s="260"/>
      <c r="P1" s="260"/>
    </row>
    <row r="2" spans="1:22">
      <c r="E2" s="261" t="s">
        <v>1</v>
      </c>
      <c r="F2" s="261"/>
      <c r="G2" s="261"/>
      <c r="H2" s="261"/>
      <c r="O2" t="s">
        <v>2</v>
      </c>
      <c r="Q2" s="63" t="s">
        <v>178</v>
      </c>
    </row>
    <row r="3" spans="1:22">
      <c r="J3" s="1"/>
      <c r="M3" s="1"/>
      <c r="S3" s="1"/>
      <c r="T3" s="1"/>
      <c r="U3" s="1"/>
      <c r="V3" s="1"/>
    </row>
    <row r="4" spans="1:22">
      <c r="C4" s="262" t="s">
        <v>3</v>
      </c>
      <c r="D4" s="263"/>
      <c r="E4" s="263"/>
      <c r="F4" s="263"/>
      <c r="G4" s="263"/>
      <c r="H4" s="263"/>
      <c r="I4" s="264"/>
      <c r="J4" s="2" t="s">
        <v>4</v>
      </c>
      <c r="K4" s="3"/>
      <c r="L4" s="4" t="s">
        <v>5</v>
      </c>
      <c r="M4" s="5"/>
      <c r="N4" s="6"/>
      <c r="O4" s="265" t="s">
        <v>6</v>
      </c>
      <c r="P4" s="266"/>
      <c r="Q4" s="266"/>
      <c r="R4" s="266"/>
      <c r="S4" s="266"/>
      <c r="T4" s="266"/>
      <c r="U4" s="266"/>
      <c r="V4" s="267"/>
    </row>
    <row r="5" spans="1:22">
      <c r="C5" s="268" t="s">
        <v>7</v>
      </c>
      <c r="D5" s="261"/>
      <c r="E5" s="261"/>
      <c r="F5" s="261"/>
      <c r="G5" s="261"/>
      <c r="H5" s="261"/>
      <c r="I5" s="269"/>
      <c r="J5" s="2" t="s">
        <v>8</v>
      </c>
      <c r="K5" s="7"/>
      <c r="L5" s="8">
        <v>126</v>
      </c>
      <c r="M5" s="5"/>
      <c r="N5" s="5"/>
      <c r="O5" s="270" t="s">
        <v>9</v>
      </c>
      <c r="P5" s="271"/>
      <c r="Q5" s="271"/>
      <c r="R5" s="271"/>
      <c r="S5" s="271"/>
      <c r="T5" s="271"/>
      <c r="U5" s="271"/>
      <c r="V5" s="272"/>
    </row>
    <row r="6" spans="1:22">
      <c r="C6" s="268" t="s">
        <v>10</v>
      </c>
      <c r="D6" s="261"/>
      <c r="E6" s="261"/>
      <c r="F6" s="261"/>
      <c r="G6" s="261"/>
      <c r="H6" s="261"/>
      <c r="I6" s="269"/>
      <c r="J6" s="2" t="s">
        <v>11</v>
      </c>
      <c r="K6" s="7"/>
      <c r="L6" s="8" t="s">
        <v>12</v>
      </c>
      <c r="M6" s="5"/>
      <c r="N6" s="5"/>
      <c r="O6" s="270" t="s">
        <v>13</v>
      </c>
      <c r="P6" s="271"/>
      <c r="Q6" s="271"/>
      <c r="R6" s="271"/>
      <c r="S6" s="271"/>
      <c r="T6" s="271"/>
      <c r="U6" s="271"/>
      <c r="V6" s="272"/>
    </row>
    <row r="7" spans="1:22">
      <c r="C7" s="268" t="s">
        <v>14</v>
      </c>
      <c r="D7" s="261"/>
      <c r="E7" s="261"/>
      <c r="F7" s="261"/>
      <c r="G7" s="261"/>
      <c r="H7" s="261"/>
      <c r="I7" s="269"/>
      <c r="J7" s="2" t="s">
        <v>15</v>
      </c>
      <c r="K7" s="7"/>
      <c r="L7" s="8">
        <v>212</v>
      </c>
      <c r="M7" s="5"/>
      <c r="N7" s="5"/>
      <c r="O7" s="273" t="s">
        <v>16</v>
      </c>
      <c r="P7" s="274"/>
      <c r="Q7" s="274"/>
      <c r="R7" s="274"/>
      <c r="S7" s="274"/>
      <c r="T7" s="274"/>
      <c r="U7" s="274"/>
      <c r="V7" s="275"/>
    </row>
    <row r="8" spans="1:22">
      <c r="C8" s="268" t="s">
        <v>17</v>
      </c>
      <c r="D8" s="261"/>
      <c r="E8" s="261"/>
      <c r="F8" s="261"/>
      <c r="G8" s="261"/>
      <c r="H8" s="261"/>
      <c r="I8" s="269"/>
      <c r="J8" s="9"/>
      <c r="K8" s="9"/>
      <c r="L8" s="9"/>
      <c r="M8" s="5"/>
      <c r="N8" s="5"/>
      <c r="O8" s="10"/>
      <c r="P8" s="11"/>
      <c r="Q8" s="11"/>
      <c r="R8" s="11"/>
      <c r="S8" s="12"/>
      <c r="T8" s="13"/>
      <c r="U8" s="13"/>
      <c r="V8" s="14"/>
    </row>
    <row r="9" spans="1:22" ht="15" customHeight="1">
      <c r="A9" s="276" t="s">
        <v>18</v>
      </c>
      <c r="B9" s="279" t="s">
        <v>19</v>
      </c>
      <c r="C9" s="282" t="s">
        <v>20</v>
      </c>
      <c r="D9" s="282" t="s">
        <v>21</v>
      </c>
      <c r="E9" s="282" t="s">
        <v>22</v>
      </c>
      <c r="F9" s="282" t="s">
        <v>23</v>
      </c>
      <c r="G9" s="287" t="s">
        <v>24</v>
      </c>
      <c r="H9" s="282" t="s">
        <v>25</v>
      </c>
      <c r="I9" s="288" t="s">
        <v>26</v>
      </c>
      <c r="J9" s="289"/>
      <c r="K9" s="289"/>
      <c r="L9" s="289"/>
      <c r="M9" s="289"/>
      <c r="N9" s="289"/>
      <c r="O9" s="289"/>
      <c r="P9" s="289"/>
      <c r="Q9" s="289"/>
      <c r="R9" s="290"/>
      <c r="S9" s="294" t="s">
        <v>27</v>
      </c>
      <c r="T9" s="295"/>
      <c r="U9" s="295"/>
      <c r="V9" s="296"/>
    </row>
    <row r="10" spans="1:22">
      <c r="A10" s="277"/>
      <c r="B10" s="280"/>
      <c r="C10" s="283"/>
      <c r="D10" s="285"/>
      <c r="E10" s="283"/>
      <c r="F10" s="283"/>
      <c r="G10" s="283"/>
      <c r="H10" s="283"/>
      <c r="I10" s="291"/>
      <c r="J10" s="292"/>
      <c r="K10" s="292"/>
      <c r="L10" s="292"/>
      <c r="M10" s="292"/>
      <c r="N10" s="292"/>
      <c r="O10" s="292"/>
      <c r="P10" s="292"/>
      <c r="Q10" s="292"/>
      <c r="R10" s="293"/>
      <c r="S10" s="297"/>
      <c r="T10" s="298"/>
      <c r="U10" s="298"/>
      <c r="V10" s="299"/>
    </row>
    <row r="11" spans="1:22">
      <c r="A11" s="277"/>
      <c r="B11" s="280"/>
      <c r="C11" s="283"/>
      <c r="D11" s="285"/>
      <c r="E11" s="283"/>
      <c r="F11" s="283"/>
      <c r="G11" s="283"/>
      <c r="H11" s="283"/>
      <c r="I11" s="300" t="s">
        <v>28</v>
      </c>
      <c r="J11" s="301"/>
      <c r="K11" s="301"/>
      <c r="L11" s="301"/>
      <c r="M11" s="302"/>
      <c r="N11" s="300" t="s">
        <v>29</v>
      </c>
      <c r="O11" s="301"/>
      <c r="P11" s="301"/>
      <c r="Q11" s="301"/>
      <c r="R11" s="302"/>
      <c r="S11" s="303" t="s">
        <v>30</v>
      </c>
      <c r="T11" s="305" t="s">
        <v>31</v>
      </c>
      <c r="U11" s="307" t="s">
        <v>32</v>
      </c>
      <c r="V11" s="309" t="s">
        <v>33</v>
      </c>
    </row>
    <row r="12" spans="1:22" ht="36">
      <c r="A12" s="278"/>
      <c r="B12" s="281"/>
      <c r="C12" s="284"/>
      <c r="D12" s="286"/>
      <c r="E12" s="284"/>
      <c r="F12" s="284"/>
      <c r="G12" s="284"/>
      <c r="H12" s="284"/>
      <c r="I12" s="15" t="s">
        <v>34</v>
      </c>
      <c r="J12" s="16" t="s">
        <v>35</v>
      </c>
      <c r="K12" s="17" t="s">
        <v>36</v>
      </c>
      <c r="L12" s="18" t="s">
        <v>37</v>
      </c>
      <c r="M12" s="19" t="s">
        <v>38</v>
      </c>
      <c r="N12" s="17" t="s">
        <v>39</v>
      </c>
      <c r="O12" s="16" t="s">
        <v>40</v>
      </c>
      <c r="P12" s="17" t="s">
        <v>41</v>
      </c>
      <c r="Q12" s="20" t="s">
        <v>37</v>
      </c>
      <c r="R12" s="21" t="s">
        <v>42</v>
      </c>
      <c r="S12" s="304"/>
      <c r="T12" s="306"/>
      <c r="U12" s="308"/>
      <c r="V12" s="310"/>
    </row>
    <row r="13" spans="1:22">
      <c r="A13" s="311"/>
      <c r="B13" s="312"/>
      <c r="C13" s="313" t="s">
        <v>43</v>
      </c>
      <c r="D13" s="314"/>
      <c r="E13" s="314"/>
      <c r="F13" s="315"/>
      <c r="G13" s="315"/>
      <c r="H13" s="315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6"/>
    </row>
    <row r="14" spans="1:22" ht="16" customHeight="1">
      <c r="A14" s="317" t="s">
        <v>44</v>
      </c>
      <c r="B14" s="319" t="s">
        <v>45</v>
      </c>
      <c r="C14" s="22" t="s">
        <v>46</v>
      </c>
      <c r="D14" s="23"/>
      <c r="E14" s="24" t="s">
        <v>47</v>
      </c>
      <c r="F14" s="25" t="s">
        <v>48</v>
      </c>
      <c r="G14" s="23">
        <f>3+2+2+2</f>
        <v>9</v>
      </c>
      <c r="H14" s="26">
        <f t="shared" ref="H14:H37" si="0">G14</f>
        <v>9</v>
      </c>
      <c r="I14" s="27"/>
      <c r="J14" s="28"/>
      <c r="K14" s="29"/>
      <c r="L14" s="30"/>
      <c r="M14" s="31"/>
      <c r="N14" s="29"/>
      <c r="O14" s="28"/>
      <c r="P14" s="29"/>
      <c r="Q14" s="30"/>
      <c r="R14" s="28"/>
      <c r="S14" s="32"/>
      <c r="T14" s="33"/>
      <c r="U14" s="34">
        <f>21+14+14+14+7</f>
        <v>70</v>
      </c>
      <c r="V14" s="35"/>
    </row>
    <row r="15" spans="1:22" ht="15.5">
      <c r="A15" s="318"/>
      <c r="B15" s="320"/>
      <c r="C15" s="36" t="s">
        <v>49</v>
      </c>
      <c r="D15" s="37"/>
      <c r="E15" s="38" t="s">
        <v>50</v>
      </c>
      <c r="F15" s="39"/>
      <c r="G15" s="37">
        <v>3</v>
      </c>
      <c r="H15" s="40">
        <f t="shared" si="0"/>
        <v>3</v>
      </c>
      <c r="I15" s="27"/>
      <c r="J15" s="28"/>
      <c r="K15" s="41" t="s">
        <v>51</v>
      </c>
      <c r="L15" s="42"/>
      <c r="M15" s="43">
        <v>1</v>
      </c>
      <c r="N15" s="29"/>
      <c r="O15" s="28"/>
      <c r="P15" s="41" t="s">
        <v>51</v>
      </c>
      <c r="Q15" s="42"/>
      <c r="R15" s="44">
        <v>1</v>
      </c>
      <c r="S15" s="32"/>
      <c r="T15" s="33"/>
      <c r="U15" s="45">
        <v>21</v>
      </c>
      <c r="V15" s="35"/>
    </row>
    <row r="16" spans="1:22" ht="15.5">
      <c r="A16" s="318"/>
      <c r="B16" s="320"/>
      <c r="C16" s="36" t="s">
        <v>52</v>
      </c>
      <c r="D16" s="37"/>
      <c r="E16" s="38" t="s">
        <v>53</v>
      </c>
      <c r="F16" s="46"/>
      <c r="G16" s="47" t="s">
        <v>54</v>
      </c>
      <c r="H16" s="47" t="s">
        <v>54</v>
      </c>
      <c r="I16" s="48"/>
      <c r="J16" s="43"/>
      <c r="K16" s="41" t="s">
        <v>51</v>
      </c>
      <c r="L16" s="42"/>
      <c r="M16" s="43">
        <v>1</v>
      </c>
      <c r="N16" s="29"/>
      <c r="O16" s="28"/>
      <c r="P16" s="41" t="s">
        <v>51</v>
      </c>
      <c r="Q16" s="42"/>
      <c r="R16" s="44">
        <v>1</v>
      </c>
      <c r="S16" s="49"/>
      <c r="T16" s="45"/>
      <c r="U16" s="50" t="s">
        <v>55</v>
      </c>
      <c r="V16" s="51"/>
    </row>
    <row r="17" spans="1:23" ht="15.5">
      <c r="A17" s="318"/>
      <c r="B17" s="320"/>
      <c r="C17" s="36" t="s">
        <v>56</v>
      </c>
      <c r="D17" s="37"/>
      <c r="E17" s="38" t="s">
        <v>57</v>
      </c>
      <c r="F17" s="46"/>
      <c r="G17" s="37">
        <v>2</v>
      </c>
      <c r="H17" s="40">
        <f t="shared" si="0"/>
        <v>2</v>
      </c>
      <c r="I17" s="48" t="s">
        <v>51</v>
      </c>
      <c r="J17" s="44">
        <v>1</v>
      </c>
      <c r="K17" s="41"/>
      <c r="L17" s="42"/>
      <c r="M17" s="43"/>
      <c r="N17" s="41" t="s">
        <v>58</v>
      </c>
      <c r="O17" s="52"/>
      <c r="P17" s="41" t="s">
        <v>51</v>
      </c>
      <c r="Q17" s="42"/>
      <c r="R17" s="44">
        <v>1</v>
      </c>
      <c r="S17" s="49"/>
      <c r="T17" s="45"/>
      <c r="U17" s="45">
        <v>14</v>
      </c>
      <c r="V17" s="51"/>
    </row>
    <row r="18" spans="1:23" ht="15.5">
      <c r="A18" s="318"/>
      <c r="B18" s="320"/>
      <c r="C18" s="36" t="s">
        <v>59</v>
      </c>
      <c r="D18" s="37"/>
      <c r="E18" s="38" t="s">
        <v>60</v>
      </c>
      <c r="F18" s="46"/>
      <c r="G18" s="47" t="s">
        <v>54</v>
      </c>
      <c r="H18" s="47" t="s">
        <v>54</v>
      </c>
      <c r="I18" s="48" t="s">
        <v>51</v>
      </c>
      <c r="J18" s="44">
        <v>1</v>
      </c>
      <c r="K18" s="41"/>
      <c r="L18" s="42"/>
      <c r="M18" s="43"/>
      <c r="N18" s="41" t="s">
        <v>58</v>
      </c>
      <c r="O18" s="53"/>
      <c r="P18" s="54" t="s">
        <v>51</v>
      </c>
      <c r="Q18" s="55"/>
      <c r="R18" s="56">
        <v>1</v>
      </c>
      <c r="S18" s="57"/>
      <c r="T18" s="58"/>
      <c r="U18" s="45">
        <v>14</v>
      </c>
      <c r="V18" s="59"/>
    </row>
    <row r="19" spans="1:23" ht="15.5">
      <c r="A19" s="318"/>
      <c r="B19" s="321"/>
      <c r="C19" s="36" t="s">
        <v>61</v>
      </c>
      <c r="D19" s="37"/>
      <c r="E19" s="38" t="s">
        <v>62</v>
      </c>
      <c r="F19" s="46"/>
      <c r="G19" s="37">
        <v>0</v>
      </c>
      <c r="H19" s="40">
        <v>0</v>
      </c>
      <c r="I19" s="60" t="s">
        <v>63</v>
      </c>
      <c r="J19" s="61">
        <v>1</v>
      </c>
      <c r="K19" s="54"/>
      <c r="L19" s="55"/>
      <c r="M19" s="62"/>
      <c r="N19" s="54"/>
      <c r="O19" s="53"/>
      <c r="P19" s="54" t="s">
        <v>51</v>
      </c>
      <c r="Q19" s="55"/>
      <c r="R19" s="56">
        <v>1</v>
      </c>
      <c r="S19" s="57"/>
      <c r="T19" s="58"/>
      <c r="U19" s="45">
        <v>7</v>
      </c>
      <c r="V19" s="59"/>
      <c r="W19" s="63"/>
    </row>
    <row r="20" spans="1:23">
      <c r="A20" s="322" t="s">
        <v>64</v>
      </c>
      <c r="B20" s="323" t="s">
        <v>65</v>
      </c>
      <c r="C20" s="22" t="s">
        <v>66</v>
      </c>
      <c r="D20" s="64"/>
      <c r="E20" s="65" t="s">
        <v>67</v>
      </c>
      <c r="F20" s="39" t="s">
        <v>48</v>
      </c>
      <c r="G20" s="64">
        <f>3+3+2+0</f>
        <v>8</v>
      </c>
      <c r="H20" s="66">
        <f t="shared" si="0"/>
        <v>8</v>
      </c>
      <c r="I20" s="27"/>
      <c r="J20" s="28"/>
      <c r="K20" s="29"/>
      <c r="L20" s="30"/>
      <c r="M20" s="28"/>
      <c r="N20" s="29"/>
      <c r="O20" s="28"/>
      <c r="P20" s="29"/>
      <c r="Q20" s="30"/>
      <c r="R20" s="28"/>
      <c r="S20" s="32"/>
      <c r="T20" s="33"/>
      <c r="U20" s="34">
        <f>21+21+14+7</f>
        <v>63</v>
      </c>
      <c r="V20" s="35"/>
    </row>
    <row r="21" spans="1:23">
      <c r="A21" s="320"/>
      <c r="B21" s="320"/>
      <c r="C21" t="s">
        <v>68</v>
      </c>
      <c r="D21" s="37"/>
      <c r="E21" s="38" t="s">
        <v>69</v>
      </c>
      <c r="F21" s="46"/>
      <c r="G21" s="37">
        <v>3</v>
      </c>
      <c r="H21" s="40">
        <f t="shared" si="0"/>
        <v>3</v>
      </c>
      <c r="I21" s="48"/>
      <c r="J21" s="62"/>
      <c r="K21" s="41" t="s">
        <v>51</v>
      </c>
      <c r="L21" s="42"/>
      <c r="M21" s="43">
        <v>1</v>
      </c>
      <c r="N21" s="41"/>
      <c r="O21" s="52"/>
      <c r="P21" s="48" t="s">
        <v>51</v>
      </c>
      <c r="Q21" s="42"/>
      <c r="R21" s="44">
        <v>1</v>
      </c>
      <c r="S21" s="49"/>
      <c r="T21" s="45"/>
      <c r="U21" s="45">
        <v>21</v>
      </c>
      <c r="V21" s="67"/>
    </row>
    <row r="22" spans="1:23">
      <c r="A22" s="320"/>
      <c r="B22" s="320"/>
      <c r="C22" t="s">
        <v>70</v>
      </c>
      <c r="D22" s="37"/>
      <c r="E22" s="38" t="s">
        <v>71</v>
      </c>
      <c r="F22" s="46"/>
      <c r="G22" s="37">
        <v>3</v>
      </c>
      <c r="H22" s="40">
        <f t="shared" si="0"/>
        <v>3</v>
      </c>
      <c r="I22" s="48"/>
      <c r="J22" s="44"/>
      <c r="K22" s="41" t="s">
        <v>51</v>
      </c>
      <c r="L22" s="42"/>
      <c r="M22" s="43">
        <v>1</v>
      </c>
      <c r="N22" s="41"/>
      <c r="O22" s="52"/>
      <c r="P22" s="48" t="s">
        <v>51</v>
      </c>
      <c r="Q22" s="42"/>
      <c r="R22" s="44">
        <v>1</v>
      </c>
      <c r="S22" s="49"/>
      <c r="T22" s="45"/>
      <c r="U22" s="68">
        <v>21</v>
      </c>
      <c r="V22" s="67"/>
    </row>
    <row r="23" spans="1:23">
      <c r="A23" s="320"/>
      <c r="B23" s="320"/>
      <c r="C23" s="69" t="s">
        <v>72</v>
      </c>
      <c r="D23" s="37"/>
      <c r="E23" s="38" t="s">
        <v>73</v>
      </c>
      <c r="F23" s="46"/>
      <c r="G23" s="37">
        <v>2</v>
      </c>
      <c r="H23" s="40">
        <f t="shared" si="0"/>
        <v>2</v>
      </c>
      <c r="I23" s="48"/>
      <c r="J23" s="43"/>
      <c r="K23" s="41" t="s">
        <v>51</v>
      </c>
      <c r="L23" s="42"/>
      <c r="M23" s="43">
        <v>1</v>
      </c>
      <c r="N23" s="41"/>
      <c r="O23" s="52"/>
      <c r="P23" s="48" t="s">
        <v>51</v>
      </c>
      <c r="Q23" s="42"/>
      <c r="R23" s="44">
        <v>1</v>
      </c>
      <c r="S23" s="49"/>
      <c r="T23" s="45"/>
      <c r="U23" s="45">
        <v>14</v>
      </c>
      <c r="V23" s="67"/>
    </row>
    <row r="24" spans="1:23" ht="15.5">
      <c r="A24" s="321"/>
      <c r="B24" s="321"/>
      <c r="C24" t="s">
        <v>74</v>
      </c>
      <c r="D24" s="37"/>
      <c r="E24" s="38" t="s">
        <v>75</v>
      </c>
      <c r="F24" s="46"/>
      <c r="G24" s="47" t="s">
        <v>76</v>
      </c>
      <c r="H24" s="47" t="s">
        <v>76</v>
      </c>
      <c r="I24" s="70" t="s">
        <v>77</v>
      </c>
      <c r="J24" s="43">
        <v>1</v>
      </c>
      <c r="K24" s="41"/>
      <c r="L24" s="42"/>
      <c r="M24" s="71"/>
      <c r="N24" s="72" t="s">
        <v>58</v>
      </c>
      <c r="O24" s="52"/>
      <c r="P24" s="41" t="s">
        <v>51</v>
      </c>
      <c r="Q24" s="42"/>
      <c r="R24" s="43">
        <v>1</v>
      </c>
      <c r="S24" s="49"/>
      <c r="T24" s="45"/>
      <c r="U24" s="73" t="s">
        <v>78</v>
      </c>
      <c r="V24" s="67"/>
    </row>
    <row r="25" spans="1:23">
      <c r="A25" s="323" t="s">
        <v>79</v>
      </c>
      <c r="B25" s="323" t="s">
        <v>45</v>
      </c>
      <c r="C25" s="22" t="s">
        <v>80</v>
      </c>
      <c r="D25" s="64"/>
      <c r="E25" s="65" t="s">
        <v>81</v>
      </c>
      <c r="F25" s="39" t="s">
        <v>48</v>
      </c>
      <c r="G25" s="64">
        <f>3+0+2</f>
        <v>5</v>
      </c>
      <c r="H25" s="66">
        <f t="shared" si="0"/>
        <v>5</v>
      </c>
      <c r="I25" s="48"/>
      <c r="J25" s="43"/>
      <c r="K25" s="41"/>
      <c r="L25" s="42"/>
      <c r="M25" s="71"/>
      <c r="N25" s="41"/>
      <c r="O25" s="52"/>
      <c r="P25" s="41"/>
      <c r="Q25" s="42"/>
      <c r="R25" s="43"/>
      <c r="S25" s="49"/>
      <c r="T25" s="45"/>
      <c r="U25" s="34">
        <f>14+7+14</f>
        <v>35</v>
      </c>
      <c r="V25" s="67"/>
    </row>
    <row r="26" spans="1:23">
      <c r="A26" s="320"/>
      <c r="B26" s="320"/>
      <c r="C26" t="s">
        <v>82</v>
      </c>
      <c r="D26" s="37"/>
      <c r="E26" s="38" t="s">
        <v>83</v>
      </c>
      <c r="F26" s="46"/>
      <c r="G26" s="37">
        <v>3</v>
      </c>
      <c r="H26" s="40">
        <f t="shared" si="0"/>
        <v>3</v>
      </c>
      <c r="I26" s="48" t="s">
        <v>51</v>
      </c>
      <c r="J26" s="44">
        <v>1</v>
      </c>
      <c r="K26" s="41"/>
      <c r="L26" s="42"/>
      <c r="M26" s="43"/>
      <c r="N26" s="41" t="s">
        <v>58</v>
      </c>
      <c r="O26" s="52"/>
      <c r="P26" s="41" t="s">
        <v>51</v>
      </c>
      <c r="Q26" s="42"/>
      <c r="R26" s="44">
        <v>1</v>
      </c>
      <c r="S26" s="49"/>
      <c r="T26" s="45"/>
      <c r="U26" s="45">
        <v>14</v>
      </c>
      <c r="V26" s="67"/>
    </row>
    <row r="27" spans="1:23">
      <c r="A27" s="320"/>
      <c r="B27" s="320"/>
      <c r="C27" t="s">
        <v>84</v>
      </c>
      <c r="D27" s="37"/>
      <c r="E27" s="38" t="s">
        <v>85</v>
      </c>
      <c r="F27" s="46"/>
      <c r="G27" s="37">
        <v>0</v>
      </c>
      <c r="H27" s="40">
        <f t="shared" si="0"/>
        <v>0</v>
      </c>
      <c r="I27" s="60" t="s">
        <v>63</v>
      </c>
      <c r="J27" s="61">
        <v>1</v>
      </c>
      <c r="K27" s="54"/>
      <c r="L27" s="55"/>
      <c r="M27" s="62"/>
      <c r="N27" s="54"/>
      <c r="O27" s="53"/>
      <c r="P27" s="54" t="s">
        <v>51</v>
      </c>
      <c r="Q27" s="55"/>
      <c r="R27" s="56">
        <v>1</v>
      </c>
      <c r="S27" s="49"/>
      <c r="T27" s="45"/>
      <c r="U27" s="45">
        <v>7</v>
      </c>
      <c r="V27" s="67"/>
    </row>
    <row r="28" spans="1:23" s="74" customFormat="1" ht="15.5">
      <c r="A28" s="320"/>
      <c r="B28" s="320"/>
      <c r="C28" s="74" t="s">
        <v>86</v>
      </c>
      <c r="D28" s="75"/>
      <c r="E28" s="76" t="s">
        <v>87</v>
      </c>
      <c r="F28" s="77"/>
      <c r="G28" s="75">
        <v>0</v>
      </c>
      <c r="H28" s="78">
        <f t="shared" si="0"/>
        <v>0</v>
      </c>
      <c r="I28" s="79" t="s">
        <v>63</v>
      </c>
      <c r="J28" s="80">
        <v>1</v>
      </c>
      <c r="K28" s="81"/>
      <c r="L28" s="82"/>
      <c r="M28" s="83"/>
      <c r="N28" s="81"/>
      <c r="O28" s="84"/>
      <c r="P28" s="81" t="s">
        <v>51</v>
      </c>
      <c r="Q28" s="82"/>
      <c r="R28" s="85">
        <v>1</v>
      </c>
      <c r="S28" s="86"/>
      <c r="T28" s="87"/>
      <c r="U28" s="88">
        <v>3.5</v>
      </c>
      <c r="V28" s="89"/>
    </row>
    <row r="29" spans="1:23" s="90" customFormat="1" ht="15.5">
      <c r="A29" s="320"/>
      <c r="B29" s="320"/>
      <c r="C29" s="91" t="s">
        <v>88</v>
      </c>
      <c r="D29" s="92"/>
      <c r="E29" s="93" t="s">
        <v>89</v>
      </c>
      <c r="F29" s="94"/>
      <c r="G29" s="47" t="s">
        <v>90</v>
      </c>
      <c r="H29" s="47" t="s">
        <v>90</v>
      </c>
      <c r="I29" s="95" t="s">
        <v>63</v>
      </c>
      <c r="J29" s="80">
        <v>1</v>
      </c>
      <c r="K29" s="96" t="s">
        <v>51</v>
      </c>
      <c r="L29" s="97"/>
      <c r="M29" s="98">
        <v>1</v>
      </c>
      <c r="N29" s="96"/>
      <c r="O29" s="99"/>
      <c r="P29" s="96" t="s">
        <v>51</v>
      </c>
      <c r="Q29" s="97"/>
      <c r="R29" s="100">
        <v>1</v>
      </c>
      <c r="S29" s="101"/>
      <c r="T29" s="102"/>
      <c r="U29" s="103">
        <v>14</v>
      </c>
      <c r="V29" s="104"/>
    </row>
    <row r="30" spans="1:23" s="74" customFormat="1">
      <c r="A30" s="321"/>
      <c r="B30" s="321"/>
      <c r="C30" s="105" t="s">
        <v>91</v>
      </c>
      <c r="D30" s="75"/>
      <c r="E30" s="76" t="s">
        <v>92</v>
      </c>
      <c r="F30" s="106"/>
      <c r="G30" s="75">
        <v>0</v>
      </c>
      <c r="H30" s="78">
        <f t="shared" si="0"/>
        <v>0</v>
      </c>
      <c r="I30" s="79" t="s">
        <v>63</v>
      </c>
      <c r="J30" s="80">
        <v>1</v>
      </c>
      <c r="K30" s="81"/>
      <c r="L30" s="82"/>
      <c r="M30" s="83"/>
      <c r="N30" s="81"/>
      <c r="O30" s="84"/>
      <c r="P30" s="81" t="s">
        <v>51</v>
      </c>
      <c r="Q30" s="82"/>
      <c r="R30" s="85">
        <v>1</v>
      </c>
      <c r="S30" s="86"/>
      <c r="T30" s="87"/>
      <c r="U30" s="87">
        <v>21</v>
      </c>
      <c r="V30" s="89"/>
    </row>
    <row r="31" spans="1:23">
      <c r="A31" s="323" t="s">
        <v>93</v>
      </c>
      <c r="B31" s="324" t="s">
        <v>65</v>
      </c>
      <c r="C31" s="107" t="s">
        <v>94</v>
      </c>
      <c r="D31" s="64"/>
      <c r="E31" s="65" t="s">
        <v>95</v>
      </c>
      <c r="F31" s="39" t="s">
        <v>48</v>
      </c>
      <c r="G31" s="64">
        <f>G32+G33+G34</f>
        <v>6</v>
      </c>
      <c r="H31" s="66">
        <f t="shared" si="0"/>
        <v>6</v>
      </c>
      <c r="I31" s="60"/>
      <c r="J31" s="61"/>
      <c r="K31" s="54"/>
      <c r="L31" s="55"/>
      <c r="M31" s="108"/>
      <c r="N31" s="54"/>
      <c r="O31" s="53"/>
      <c r="P31" s="54"/>
      <c r="Q31" s="60"/>
      <c r="R31" s="56"/>
      <c r="S31" s="49"/>
      <c r="T31" s="45"/>
      <c r="U31" s="109">
        <f>21+21+17.5</f>
        <v>59.5</v>
      </c>
      <c r="V31" s="67"/>
    </row>
    <row r="32" spans="1:23">
      <c r="A32" s="320"/>
      <c r="B32" s="325"/>
      <c r="C32" s="69" t="s">
        <v>96</v>
      </c>
      <c r="D32" s="37"/>
      <c r="E32" s="38" t="s">
        <v>97</v>
      </c>
      <c r="F32" s="46"/>
      <c r="G32" s="37">
        <v>3</v>
      </c>
      <c r="H32" s="40">
        <f t="shared" si="0"/>
        <v>3</v>
      </c>
      <c r="I32" s="48" t="s">
        <v>51</v>
      </c>
      <c r="J32" s="44">
        <v>0.4</v>
      </c>
      <c r="K32" s="41" t="s">
        <v>51</v>
      </c>
      <c r="L32" s="42"/>
      <c r="M32" s="43">
        <v>0.6</v>
      </c>
      <c r="N32" s="41"/>
      <c r="O32" s="52"/>
      <c r="P32" s="48" t="s">
        <v>51</v>
      </c>
      <c r="Q32" s="42"/>
      <c r="R32" s="44">
        <v>1</v>
      </c>
      <c r="S32" s="49"/>
      <c r="T32" s="45"/>
      <c r="U32" s="68">
        <v>21</v>
      </c>
      <c r="V32" s="110"/>
    </row>
    <row r="33" spans="1:26">
      <c r="A33" s="320"/>
      <c r="B33" s="325"/>
      <c r="C33" s="69" t="s">
        <v>98</v>
      </c>
      <c r="D33" s="37"/>
      <c r="E33" s="38" t="s">
        <v>99</v>
      </c>
      <c r="F33" s="111"/>
      <c r="G33" s="37">
        <v>3</v>
      </c>
      <c r="H33" s="40">
        <f t="shared" si="0"/>
        <v>3</v>
      </c>
      <c r="I33" s="112"/>
      <c r="J33" s="113"/>
      <c r="K33" s="41" t="s">
        <v>51</v>
      </c>
      <c r="L33" s="42"/>
      <c r="M33" s="43">
        <v>1</v>
      </c>
      <c r="N33" s="29"/>
      <c r="O33" s="28"/>
      <c r="P33" s="41" t="s">
        <v>51</v>
      </c>
      <c r="Q33" s="42"/>
      <c r="R33" s="44">
        <v>1</v>
      </c>
      <c r="S33" s="114"/>
      <c r="T33" s="115"/>
      <c r="U33" s="45">
        <v>21</v>
      </c>
      <c r="V33" s="110"/>
      <c r="W33" s="63"/>
    </row>
    <row r="34" spans="1:26" ht="15.5">
      <c r="A34" s="320"/>
      <c r="B34" s="326"/>
      <c r="C34" s="116" t="s">
        <v>61</v>
      </c>
      <c r="D34" s="37"/>
      <c r="E34" s="38" t="s">
        <v>100</v>
      </c>
      <c r="F34" s="111"/>
      <c r="G34" s="37">
        <v>0</v>
      </c>
      <c r="H34" s="40">
        <f t="shared" si="0"/>
        <v>0</v>
      </c>
      <c r="I34" s="60" t="s">
        <v>63</v>
      </c>
      <c r="J34" s="61">
        <v>1</v>
      </c>
      <c r="K34" s="54"/>
      <c r="L34" s="55"/>
      <c r="M34" s="62"/>
      <c r="N34" s="54"/>
      <c r="O34" s="53"/>
      <c r="P34" s="54" t="s">
        <v>51</v>
      </c>
      <c r="Q34" s="55"/>
      <c r="R34" s="56">
        <v>1</v>
      </c>
      <c r="S34" s="114"/>
      <c r="T34" s="115"/>
      <c r="U34" s="73" t="s">
        <v>101</v>
      </c>
      <c r="V34" s="117"/>
    </row>
    <row r="35" spans="1:26">
      <c r="A35" s="322" t="s">
        <v>102</v>
      </c>
      <c r="B35" s="323" t="s">
        <v>65</v>
      </c>
      <c r="C35" s="118" t="s">
        <v>103</v>
      </c>
      <c r="D35" s="22"/>
      <c r="E35" s="119" t="s">
        <v>104</v>
      </c>
      <c r="F35" s="22" t="s">
        <v>48</v>
      </c>
      <c r="G35" s="120">
        <f>2</f>
        <v>2</v>
      </c>
      <c r="H35" s="121">
        <f t="shared" si="0"/>
        <v>2</v>
      </c>
      <c r="I35" s="122"/>
      <c r="J35" s="123"/>
      <c r="K35" s="122"/>
      <c r="L35" s="124"/>
      <c r="M35" s="125"/>
      <c r="N35" s="122"/>
      <c r="O35" s="125"/>
      <c r="P35" s="122"/>
      <c r="Q35" s="126"/>
      <c r="R35" s="125"/>
      <c r="S35" s="127"/>
      <c r="T35" s="128"/>
      <c r="U35" s="129">
        <f>14+7</f>
        <v>21</v>
      </c>
      <c r="V35" s="130"/>
    </row>
    <row r="36" spans="1:26">
      <c r="A36" s="320"/>
      <c r="B36" s="320"/>
      <c r="C36" s="91" t="s">
        <v>105</v>
      </c>
      <c r="D36" s="116"/>
      <c r="E36" s="131" t="s">
        <v>106</v>
      </c>
      <c r="F36" s="116"/>
      <c r="G36" s="132">
        <v>2</v>
      </c>
      <c r="H36" s="133">
        <f t="shared" si="0"/>
        <v>2</v>
      </c>
      <c r="I36" s="134"/>
      <c r="J36" s="135"/>
      <c r="K36" s="41" t="s">
        <v>51</v>
      </c>
      <c r="L36" s="42"/>
      <c r="M36" s="43">
        <v>1</v>
      </c>
      <c r="N36" s="29"/>
      <c r="O36" s="28"/>
      <c r="P36" s="41" t="s">
        <v>51</v>
      </c>
      <c r="Q36" s="42"/>
      <c r="R36" s="44">
        <v>1</v>
      </c>
      <c r="S36" s="136"/>
      <c r="T36" s="137"/>
      <c r="U36" s="138">
        <v>14</v>
      </c>
      <c r="V36" s="130"/>
    </row>
    <row r="37" spans="1:26" s="74" customFormat="1">
      <c r="A37" s="320"/>
      <c r="B37" s="320"/>
      <c r="C37" s="69" t="s">
        <v>107</v>
      </c>
      <c r="D37" s="116"/>
      <c r="E37" s="131" t="s">
        <v>108</v>
      </c>
      <c r="F37" s="113"/>
      <c r="G37" s="132">
        <v>0</v>
      </c>
      <c r="H37" s="133">
        <f t="shared" si="0"/>
        <v>0</v>
      </c>
      <c r="I37" s="60" t="s">
        <v>63</v>
      </c>
      <c r="J37" s="61">
        <v>1</v>
      </c>
      <c r="K37" s="54"/>
      <c r="L37" s="55"/>
      <c r="M37" s="62"/>
      <c r="N37" s="54"/>
      <c r="O37" s="53"/>
      <c r="P37" s="54" t="s">
        <v>51</v>
      </c>
      <c r="Q37" s="55"/>
      <c r="R37" s="56">
        <v>1</v>
      </c>
      <c r="S37" s="136"/>
      <c r="T37" s="137"/>
      <c r="U37" s="138">
        <v>7</v>
      </c>
      <c r="V37" s="139"/>
    </row>
    <row r="38" spans="1:26" ht="15.5">
      <c r="A38" s="321"/>
      <c r="B38" s="321"/>
      <c r="C38" s="140" t="s">
        <v>61</v>
      </c>
      <c r="D38" s="141"/>
      <c r="E38" s="142" t="s">
        <v>109</v>
      </c>
      <c r="F38" s="143"/>
      <c r="G38" s="144">
        <v>0</v>
      </c>
      <c r="H38" s="144">
        <v>0</v>
      </c>
      <c r="I38" s="145" t="s">
        <v>63</v>
      </c>
      <c r="J38" s="80">
        <v>1</v>
      </c>
      <c r="K38" s="72"/>
      <c r="L38" s="146"/>
      <c r="M38" s="147"/>
      <c r="N38" s="81"/>
      <c r="O38" s="84"/>
      <c r="P38" s="81" t="s">
        <v>51</v>
      </c>
      <c r="Q38" s="82"/>
      <c r="R38" s="85">
        <v>1</v>
      </c>
      <c r="S38" s="148"/>
      <c r="T38" s="149"/>
      <c r="U38" s="150">
        <v>28</v>
      </c>
      <c r="V38" s="113"/>
      <c r="Z38" s="151"/>
    </row>
    <row r="39" spans="1:26">
      <c r="A39" s="116"/>
      <c r="B39" s="116"/>
      <c r="C39" s="327" t="s">
        <v>110</v>
      </c>
      <c r="D39" s="327"/>
      <c r="E39" s="327"/>
      <c r="F39" s="328"/>
      <c r="G39" s="152">
        <f>G14+G20+G25+G31+G35</f>
        <v>30</v>
      </c>
      <c r="H39" s="153"/>
      <c r="I39" s="329"/>
      <c r="J39" s="329"/>
      <c r="K39" s="329"/>
      <c r="L39" s="329"/>
      <c r="M39" s="329"/>
      <c r="N39" s="329" t="s">
        <v>111</v>
      </c>
      <c r="O39" s="329"/>
      <c r="P39" s="329"/>
      <c r="Q39" s="329"/>
      <c r="R39" s="330"/>
      <c r="S39" s="154"/>
      <c r="T39" s="154"/>
      <c r="U39" s="155">
        <f>U14+U20+U25+U31+U35</f>
        <v>248.5</v>
      </c>
      <c r="V39" s="156"/>
    </row>
    <row r="40" spans="1:26">
      <c r="A40" s="157"/>
      <c r="B40" s="116"/>
      <c r="C40" s="158" t="s">
        <v>112</v>
      </c>
      <c r="D40" s="159"/>
      <c r="M40" s="160"/>
      <c r="U40" s="160"/>
      <c r="V40" s="161"/>
    </row>
    <row r="41" spans="1:26">
      <c r="A41" s="162"/>
      <c r="B41" s="116"/>
      <c r="C41" s="111"/>
      <c r="U41" s="151"/>
      <c r="V41" s="161"/>
    </row>
    <row r="42" spans="1:26">
      <c r="A42" s="162"/>
      <c r="B42" s="116"/>
      <c r="C42" s="111"/>
      <c r="U42" s="163"/>
      <c r="V42" s="161"/>
    </row>
    <row r="43" spans="1:26">
      <c r="A43" s="162"/>
      <c r="B43" s="162"/>
      <c r="C43" s="111"/>
      <c r="V43" s="161"/>
    </row>
    <row r="44" spans="1:26">
      <c r="A44" s="164"/>
      <c r="B44" s="164"/>
      <c r="C44" s="111"/>
      <c r="V44" s="165"/>
    </row>
    <row r="45" spans="1:26">
      <c r="B45" s="160"/>
      <c r="C45" s="111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</row>
    <row r="46" spans="1:26">
      <c r="C46" s="167"/>
    </row>
    <row r="51" spans="1:2">
      <c r="A51" s="167"/>
      <c r="B51" s="167"/>
    </row>
  </sheetData>
  <mergeCells count="42">
    <mergeCell ref="C39:F39"/>
    <mergeCell ref="I39:M39"/>
    <mergeCell ref="N39:R39"/>
    <mergeCell ref="A25:A30"/>
    <mergeCell ref="B25:B30"/>
    <mergeCell ref="A31:A34"/>
    <mergeCell ref="B31:B34"/>
    <mergeCell ref="A35:A38"/>
    <mergeCell ref="B35:B38"/>
    <mergeCell ref="A13:B13"/>
    <mergeCell ref="C13:V13"/>
    <mergeCell ref="A14:A19"/>
    <mergeCell ref="B14:B19"/>
    <mergeCell ref="A20:A24"/>
    <mergeCell ref="B20:B24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9:A12"/>
    <mergeCell ref="B9:B12"/>
    <mergeCell ref="C9:C12"/>
    <mergeCell ref="D9:D12"/>
    <mergeCell ref="E9:E12"/>
    <mergeCell ref="C6:I6"/>
    <mergeCell ref="O6:V6"/>
    <mergeCell ref="C7:I7"/>
    <mergeCell ref="O7:V7"/>
    <mergeCell ref="C8:I8"/>
    <mergeCell ref="G1:P1"/>
    <mergeCell ref="E2:H2"/>
    <mergeCell ref="C4:I4"/>
    <mergeCell ref="O4:V4"/>
    <mergeCell ref="C5:I5"/>
    <mergeCell ref="O5:V5"/>
  </mergeCells>
  <dataValidations count="3">
    <dataValidation type="list" allowBlank="1" showInputMessage="1" showErrorMessage="1" sqref="O6" xr:uid="{00040033-001C-4FDE-83B1-007B0040006E}">
      <formula1>"Régime Formation,Formation Initiale,Formation Continue,Formation Initiale/Formation Continue"</formula1>
    </dataValidation>
    <dataValidation type="list" allowBlank="1" showInputMessage="1" showErrorMessage="1" sqref="O7" xr:uid="{007C0044-0024-444E-A651-00D500D800F9}">
      <formula1>"Modalité Formation,Présentiel,Convention,EAD,Convention/EAD,Alternance/Contrat Professionnel,Alternance/Apprentissage"</formula1>
    </dataValidation>
    <dataValidation type="list" allowBlank="1" showInputMessage="1" showErrorMessage="1" sqref="I14:I38 C38" xr:uid="{0047007E-0066-43F5-A1A0-00C500A60029}">
      <formula1>Nature_des_épreuves_CC</formula1>
    </dataValidation>
  </dataValidations>
  <pageMargins left="0.25" right="0.25" top="0.75" bottom="0.75" header="0.3" footer="0.3"/>
  <pageSetup paperSize="9" scale="5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51"/>
  <sheetViews>
    <sheetView tabSelected="1" topLeftCell="F1" zoomScale="117" workbookViewId="0">
      <selection activeCell="V2" sqref="V2"/>
    </sheetView>
  </sheetViews>
  <sheetFormatPr baseColWidth="10" defaultColWidth="10.81640625" defaultRowHeight="14.5"/>
  <cols>
    <col min="1" max="1" width="37.1796875" customWidth="1"/>
    <col min="2" max="2" width="33.36328125" customWidth="1"/>
    <col min="3" max="3" width="53.36328125" customWidth="1"/>
    <col min="4" max="4" width="4.1796875" customWidth="1"/>
    <col min="5" max="5" width="9.81640625" customWidth="1"/>
    <col min="6" max="6" width="3" customWidth="1"/>
    <col min="7" max="7" width="6.81640625" customWidth="1"/>
    <col min="8" max="8" width="7.81640625" customWidth="1"/>
    <col min="9" max="9" width="13" customWidth="1"/>
    <col min="10" max="11" width="8.453125" customWidth="1"/>
    <col min="12" max="12" width="3" customWidth="1"/>
    <col min="13" max="14" width="8.453125" customWidth="1"/>
    <col min="15" max="15" width="1.453125" customWidth="1"/>
    <col min="16" max="16" width="8.81640625" customWidth="1"/>
    <col min="17" max="17" width="1.1796875" customWidth="1"/>
    <col min="18" max="18" width="7.36328125" customWidth="1"/>
    <col min="19" max="19" width="2.453125" customWidth="1"/>
    <col min="20" max="20" width="1.81640625" customWidth="1"/>
    <col min="21" max="21" width="10.1796875" customWidth="1"/>
    <col min="22" max="22" width="6.81640625" customWidth="1"/>
  </cols>
  <sheetData>
    <row r="1" spans="1:22" ht="15" customHeight="1">
      <c r="G1" s="260" t="s">
        <v>0</v>
      </c>
      <c r="H1" s="260"/>
      <c r="I1" s="260"/>
      <c r="J1" s="260"/>
      <c r="K1" s="260"/>
      <c r="L1" s="260"/>
      <c r="M1" s="260"/>
      <c r="N1" s="260"/>
      <c r="O1" s="260"/>
      <c r="P1" s="260"/>
    </row>
    <row r="2" spans="1:22">
      <c r="E2" s="261" t="s">
        <v>1</v>
      </c>
      <c r="F2" s="261"/>
      <c r="G2" s="261"/>
      <c r="H2" s="261"/>
      <c r="O2" t="str">
        <f>+'MCC Sem.1 sess.1 et 2 et Nbre H'!O2</f>
        <v xml:space="preserve">Année universitaire : </v>
      </c>
      <c r="S2" s="63" t="s">
        <v>178</v>
      </c>
    </row>
    <row r="3" spans="1:22">
      <c r="J3" s="1"/>
      <c r="M3" s="1"/>
      <c r="S3" s="1"/>
      <c r="T3" s="1"/>
      <c r="U3" s="1"/>
      <c r="V3" s="1"/>
    </row>
    <row r="4" spans="1:22">
      <c r="C4" s="262" t="str">
        <f>'MCC Sem.1 sess.1 et 2 et Nbre H'!C4:H4</f>
        <v>Année de la Formation/Domaine/Mention :  M2 DEG MANAGEMENT ET ADMINISTRATION DES ENTREPRISES</v>
      </c>
      <c r="D4" s="263"/>
      <c r="E4" s="263"/>
      <c r="F4" s="263"/>
      <c r="G4" s="263"/>
      <c r="H4" s="263"/>
      <c r="I4" s="264"/>
      <c r="J4" s="168" t="s">
        <v>4</v>
      </c>
      <c r="K4" s="169"/>
      <c r="L4" s="170"/>
      <c r="M4" s="171"/>
      <c r="N4" s="172"/>
      <c r="O4" s="331" t="str">
        <f>'MCC Sem.1 sess.1 et 2 et Nbre H'!O4:R4</f>
        <v xml:space="preserve">Date approbation CEVU : </v>
      </c>
      <c r="P4" s="332"/>
      <c r="Q4" s="332"/>
      <c r="R4" s="332"/>
      <c r="S4" s="332"/>
      <c r="T4" s="332"/>
      <c r="U4" s="332"/>
      <c r="V4" s="333"/>
    </row>
    <row r="5" spans="1:22">
      <c r="C5" s="268" t="str">
        <f>'MCC Sem.1 sess.1 et 2 et Nbre H'!C5:H5</f>
        <v>Parcours-type : Manager Double compétence</v>
      </c>
      <c r="D5" s="261"/>
      <c r="E5" s="261"/>
      <c r="F5" s="261"/>
      <c r="G5" s="261"/>
      <c r="H5" s="261"/>
      <c r="I5" s="269"/>
      <c r="J5" s="168" t="s">
        <v>8</v>
      </c>
      <c r="K5" s="173"/>
      <c r="L5" s="174"/>
      <c r="M5" s="171"/>
      <c r="N5" s="171"/>
      <c r="O5" s="334" t="str">
        <f>'MCC Sem.1 sess.1 et 2 et Nbre H'!O5:R5</f>
        <v>N° de version dans l'accréditation :</v>
      </c>
      <c r="P5" s="335"/>
      <c r="Q5" s="335"/>
      <c r="R5" s="335"/>
      <c r="S5" s="335"/>
      <c r="T5" s="335"/>
      <c r="U5" s="335"/>
      <c r="V5" s="336"/>
    </row>
    <row r="6" spans="1:22">
      <c r="C6" s="268" t="str">
        <f>'MCC Sem.1 sess.1 et 2 et Nbre H'!C6:H6</f>
        <v xml:space="preserve">Parcours pédagogique (le cas échéant) : </v>
      </c>
      <c r="D6" s="261"/>
      <c r="E6" s="261"/>
      <c r="F6" s="261"/>
      <c r="G6" s="261"/>
      <c r="H6" s="261"/>
      <c r="I6" s="269"/>
      <c r="J6" s="168" t="s">
        <v>11</v>
      </c>
      <c r="K6" s="173"/>
      <c r="L6" s="174"/>
      <c r="M6" s="171"/>
      <c r="N6" s="171"/>
      <c r="O6" s="334" t="str">
        <f>'MCC Sem.1 sess.1 et 2 et Nbre H'!O6:R6</f>
        <v>Formation Continue</v>
      </c>
      <c r="P6" s="335"/>
      <c r="Q6" s="335"/>
      <c r="R6" s="335"/>
      <c r="S6" s="335"/>
      <c r="T6" s="335"/>
      <c r="U6" s="335"/>
      <c r="V6" s="336"/>
    </row>
    <row r="7" spans="1:22">
      <c r="C7" s="268" t="str">
        <f>'MCC Sem.1 sess.1 et 2 et Nbre H'!C7:H7</f>
        <v>Responsable de la Formation : Charlotte DISLE</v>
      </c>
      <c r="D7" s="261"/>
      <c r="E7" s="261"/>
      <c r="F7" s="261"/>
      <c r="G7" s="261"/>
      <c r="H7" s="261"/>
      <c r="I7" s="269"/>
      <c r="J7" s="168" t="s">
        <v>15</v>
      </c>
      <c r="K7" s="173"/>
      <c r="L7" s="174"/>
      <c r="M7" s="171"/>
      <c r="N7" s="171"/>
      <c r="O7" s="337" t="str">
        <f>'MCC Sem.1 sess.1 et 2 et Nbre H'!O7:R7</f>
        <v>Présentiel</v>
      </c>
      <c r="P7" s="338"/>
      <c r="Q7" s="338"/>
      <c r="R7" s="338"/>
      <c r="S7" s="338"/>
      <c r="T7" s="338"/>
      <c r="U7" s="338"/>
      <c r="V7" s="339"/>
    </row>
    <row r="8" spans="1:22">
      <c r="C8" s="268" t="str">
        <f>'MCC Sem.1 sess.1 et 2 et Nbre H'!C8:H8</f>
        <v>Responsable de l'Année : Charlotte DISLE</v>
      </c>
      <c r="D8" s="261"/>
      <c r="E8" s="261"/>
      <c r="F8" s="261"/>
      <c r="G8" s="261"/>
      <c r="H8" s="261"/>
      <c r="I8" s="269"/>
      <c r="J8" s="175"/>
      <c r="K8" s="175"/>
      <c r="L8" s="175"/>
      <c r="M8" s="171"/>
      <c r="N8" s="171"/>
      <c r="O8" s="176"/>
      <c r="P8" s="177"/>
      <c r="Q8" s="177"/>
      <c r="R8" s="177"/>
      <c r="S8" s="1"/>
      <c r="V8" s="178"/>
    </row>
    <row r="9" spans="1:22" ht="15" customHeight="1">
      <c r="A9" s="276" t="s">
        <v>18</v>
      </c>
      <c r="B9" s="279" t="s">
        <v>19</v>
      </c>
      <c r="C9" s="282" t="s">
        <v>20</v>
      </c>
      <c r="D9" s="282" t="s">
        <v>21</v>
      </c>
      <c r="E9" s="282" t="s">
        <v>22</v>
      </c>
      <c r="F9" s="282" t="s">
        <v>23</v>
      </c>
      <c r="G9" s="287" t="s">
        <v>24</v>
      </c>
      <c r="H9" s="282" t="s">
        <v>25</v>
      </c>
      <c r="I9" s="340" t="s">
        <v>26</v>
      </c>
      <c r="J9" s="315"/>
      <c r="K9" s="315"/>
      <c r="L9" s="315"/>
      <c r="M9" s="315"/>
      <c r="N9" s="315"/>
      <c r="O9" s="315"/>
      <c r="P9" s="315"/>
      <c r="Q9" s="315"/>
      <c r="R9" s="341"/>
      <c r="S9" s="340" t="s">
        <v>27</v>
      </c>
      <c r="T9" s="315"/>
      <c r="U9" s="315"/>
      <c r="V9" s="341"/>
    </row>
    <row r="10" spans="1:22">
      <c r="A10" s="277"/>
      <c r="B10" s="280"/>
      <c r="C10" s="283"/>
      <c r="D10" s="285"/>
      <c r="E10" s="283"/>
      <c r="F10" s="283"/>
      <c r="G10" s="283"/>
      <c r="H10" s="283"/>
      <c r="I10" s="342"/>
      <c r="J10" s="343"/>
      <c r="K10" s="343"/>
      <c r="L10" s="343"/>
      <c r="M10" s="343"/>
      <c r="N10" s="343"/>
      <c r="O10" s="343"/>
      <c r="P10" s="343"/>
      <c r="Q10" s="343"/>
      <c r="R10" s="344"/>
      <c r="S10" s="342"/>
      <c r="T10" s="343"/>
      <c r="U10" s="343"/>
      <c r="V10" s="344"/>
    </row>
    <row r="11" spans="1:22">
      <c r="A11" s="277"/>
      <c r="B11" s="280"/>
      <c r="C11" s="283"/>
      <c r="D11" s="285"/>
      <c r="E11" s="283"/>
      <c r="F11" s="283"/>
      <c r="G11" s="283"/>
      <c r="H11" s="283"/>
      <c r="I11" s="345" t="s">
        <v>28</v>
      </c>
      <c r="J11" s="346"/>
      <c r="K11" s="346"/>
      <c r="L11" s="346"/>
      <c r="M11" s="347"/>
      <c r="N11" s="345" t="s">
        <v>29</v>
      </c>
      <c r="O11" s="346"/>
      <c r="P11" s="346"/>
      <c r="Q11" s="346"/>
      <c r="R11" s="347"/>
      <c r="S11" s="303" t="s">
        <v>30</v>
      </c>
      <c r="T11" s="305" t="s">
        <v>31</v>
      </c>
      <c r="U11" s="307" t="s">
        <v>32</v>
      </c>
      <c r="V11" s="309" t="s">
        <v>33</v>
      </c>
    </row>
    <row r="12" spans="1:22" ht="156">
      <c r="A12" s="278"/>
      <c r="B12" s="281"/>
      <c r="C12" s="284"/>
      <c r="D12" s="286"/>
      <c r="E12" s="284"/>
      <c r="F12" s="284"/>
      <c r="G12" s="284"/>
      <c r="H12" s="284"/>
      <c r="I12" s="15" t="s">
        <v>34</v>
      </c>
      <c r="J12" s="16" t="s">
        <v>35</v>
      </c>
      <c r="K12" s="17" t="s">
        <v>36</v>
      </c>
      <c r="L12" s="18" t="s">
        <v>37</v>
      </c>
      <c r="M12" s="19" t="s">
        <v>38</v>
      </c>
      <c r="N12" s="17" t="s">
        <v>39</v>
      </c>
      <c r="O12" s="16" t="s">
        <v>40</v>
      </c>
      <c r="P12" s="17" t="s">
        <v>41</v>
      </c>
      <c r="Q12" s="20" t="s">
        <v>37</v>
      </c>
      <c r="R12" s="21" t="s">
        <v>42</v>
      </c>
      <c r="S12" s="304"/>
      <c r="T12" s="306"/>
      <c r="U12" s="308"/>
      <c r="V12" s="310"/>
    </row>
    <row r="13" spans="1:22">
      <c r="A13" s="311"/>
      <c r="B13" s="312"/>
      <c r="C13" s="313" t="s">
        <v>113</v>
      </c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6"/>
    </row>
    <row r="14" spans="1:22" s="159" customFormat="1" ht="27" customHeight="1">
      <c r="A14" s="319" t="s">
        <v>114</v>
      </c>
      <c r="B14" s="319" t="s">
        <v>115</v>
      </c>
      <c r="C14" s="22" t="s">
        <v>116</v>
      </c>
      <c r="D14" s="22"/>
      <c r="E14" s="119" t="s">
        <v>117</v>
      </c>
      <c r="F14" s="179" t="s">
        <v>48</v>
      </c>
      <c r="G14" s="120">
        <v>6</v>
      </c>
      <c r="H14" s="120">
        <f t="shared" ref="H14:H37" si="0">G14</f>
        <v>6</v>
      </c>
      <c r="I14" s="29"/>
      <c r="J14" s="28"/>
      <c r="K14" s="29"/>
      <c r="L14" s="30"/>
      <c r="M14" s="28"/>
      <c r="N14" s="29"/>
      <c r="O14" s="28"/>
      <c r="P14" s="27"/>
      <c r="Q14" s="30"/>
      <c r="R14" s="28"/>
      <c r="S14" s="180"/>
      <c r="T14" s="181"/>
      <c r="U14" s="182">
        <f>14+14+21</f>
        <v>49</v>
      </c>
      <c r="V14" s="183"/>
    </row>
    <row r="15" spans="1:22" ht="15.5">
      <c r="A15" s="320"/>
      <c r="B15" s="320"/>
      <c r="C15" t="s">
        <v>118</v>
      </c>
      <c r="D15" s="116"/>
      <c r="E15" s="131" t="s">
        <v>119</v>
      </c>
      <c r="F15" s="132"/>
      <c r="G15" s="132">
        <v>2</v>
      </c>
      <c r="H15" s="133">
        <f t="shared" si="0"/>
        <v>2</v>
      </c>
      <c r="I15" s="41"/>
      <c r="J15" s="71"/>
      <c r="K15" s="41" t="s">
        <v>51</v>
      </c>
      <c r="L15" s="42"/>
      <c r="M15" s="43">
        <v>1</v>
      </c>
      <c r="N15" s="29"/>
      <c r="O15" s="28"/>
      <c r="P15" s="41" t="s">
        <v>51</v>
      </c>
      <c r="Q15" s="42"/>
      <c r="R15" s="44">
        <v>1</v>
      </c>
      <c r="S15" s="184"/>
      <c r="T15" s="185"/>
      <c r="U15" s="50" t="s">
        <v>120</v>
      </c>
      <c r="V15" s="186"/>
    </row>
    <row r="16" spans="1:22">
      <c r="A16" s="320"/>
      <c r="B16" s="320"/>
      <c r="C16" s="69" t="s">
        <v>121</v>
      </c>
      <c r="D16" s="116"/>
      <c r="E16" s="131" t="s">
        <v>122</v>
      </c>
      <c r="F16" s="132"/>
      <c r="G16" s="133">
        <v>2</v>
      </c>
      <c r="H16" s="133">
        <f t="shared" si="0"/>
        <v>2</v>
      </c>
      <c r="I16" s="48" t="s">
        <v>51</v>
      </c>
      <c r="J16" s="44">
        <v>1</v>
      </c>
      <c r="K16" s="41"/>
      <c r="L16" s="42"/>
      <c r="M16" s="43"/>
      <c r="N16" s="41" t="s">
        <v>58</v>
      </c>
      <c r="O16" s="52"/>
      <c r="P16" s="41" t="s">
        <v>51</v>
      </c>
      <c r="Q16" s="42"/>
      <c r="R16" s="44">
        <v>1</v>
      </c>
      <c r="S16" s="184"/>
      <c r="T16" s="185"/>
      <c r="U16" s="185">
        <v>14</v>
      </c>
      <c r="V16" s="186"/>
    </row>
    <row r="17" spans="1:23" ht="50" customHeight="1">
      <c r="A17" s="321"/>
      <c r="B17" s="321"/>
      <c r="C17" s="69" t="s">
        <v>123</v>
      </c>
      <c r="D17" s="116"/>
      <c r="E17" s="131" t="s">
        <v>124</v>
      </c>
      <c r="F17" s="132"/>
      <c r="G17" s="50" t="s">
        <v>125</v>
      </c>
      <c r="H17" s="50" t="s">
        <v>125</v>
      </c>
      <c r="I17" s="54"/>
      <c r="J17" s="44"/>
      <c r="K17" s="41" t="s">
        <v>51</v>
      </c>
      <c r="L17" s="42"/>
      <c r="M17" s="43">
        <v>1</v>
      </c>
      <c r="N17" s="29"/>
      <c r="O17" s="28"/>
      <c r="P17" s="41" t="s">
        <v>51</v>
      </c>
      <c r="Q17" s="42"/>
      <c r="R17" s="44">
        <v>1</v>
      </c>
      <c r="S17" s="184"/>
      <c r="T17" s="185"/>
      <c r="U17" s="185">
        <v>21</v>
      </c>
      <c r="V17" s="71"/>
    </row>
    <row r="18" spans="1:23" s="159" customFormat="1">
      <c r="A18" s="323" t="s">
        <v>126</v>
      </c>
      <c r="B18" s="323" t="s">
        <v>127</v>
      </c>
      <c r="C18" s="187" t="s">
        <v>128</v>
      </c>
      <c r="D18" s="179"/>
      <c r="E18" s="188" t="s">
        <v>129</v>
      </c>
      <c r="F18" s="179" t="s">
        <v>48</v>
      </c>
      <c r="G18" s="120">
        <f>2+2+0+3+2</f>
        <v>9</v>
      </c>
      <c r="H18" s="121">
        <f t="shared" si="0"/>
        <v>9</v>
      </c>
      <c r="I18" s="189"/>
      <c r="J18" s="190"/>
      <c r="K18" s="189"/>
      <c r="L18" s="191"/>
      <c r="M18" s="190"/>
      <c r="N18" s="189"/>
      <c r="O18" s="190"/>
      <c r="P18" s="189"/>
      <c r="Q18" s="191"/>
      <c r="R18" s="192"/>
      <c r="S18" s="193"/>
      <c r="T18" s="129"/>
      <c r="U18" s="194">
        <f>24.5+21+14+14+14</f>
        <v>87.5</v>
      </c>
      <c r="V18" s="195"/>
    </row>
    <row r="19" spans="1:23" ht="15.5">
      <c r="A19" s="322"/>
      <c r="B19" s="320"/>
      <c r="C19" s="69" t="s">
        <v>130</v>
      </c>
      <c r="D19" s="132"/>
      <c r="E19" s="196" t="s">
        <v>131</v>
      </c>
      <c r="F19" s="132"/>
      <c r="G19" s="50" t="s">
        <v>132</v>
      </c>
      <c r="H19" s="50" t="s">
        <v>132</v>
      </c>
      <c r="I19" s="48" t="s">
        <v>51</v>
      </c>
      <c r="J19" s="44">
        <v>1</v>
      </c>
      <c r="K19" s="41"/>
      <c r="L19" s="42"/>
      <c r="M19" s="43"/>
      <c r="N19" s="41" t="s">
        <v>58</v>
      </c>
      <c r="O19" s="52"/>
      <c r="P19" s="41" t="s">
        <v>51</v>
      </c>
      <c r="Q19" s="42"/>
      <c r="R19" s="44">
        <v>1</v>
      </c>
      <c r="S19" s="197"/>
      <c r="T19" s="138"/>
      <c r="U19" s="185">
        <v>24.5</v>
      </c>
      <c r="V19" s="108"/>
    </row>
    <row r="20" spans="1:23" ht="15.5">
      <c r="A20" s="322"/>
      <c r="B20" s="320"/>
      <c r="C20" s="69" t="s">
        <v>133</v>
      </c>
      <c r="D20" s="132"/>
      <c r="E20" s="196" t="s">
        <v>134</v>
      </c>
      <c r="F20" s="132"/>
      <c r="G20" s="50" t="s">
        <v>132</v>
      </c>
      <c r="H20" s="50" t="s">
        <v>132</v>
      </c>
      <c r="I20" s="48" t="s">
        <v>51</v>
      </c>
      <c r="J20" s="44">
        <v>1</v>
      </c>
      <c r="K20" s="41"/>
      <c r="L20" s="42"/>
      <c r="M20" s="43"/>
      <c r="N20" s="41" t="s">
        <v>58</v>
      </c>
      <c r="O20" s="52"/>
      <c r="P20" s="41" t="s">
        <v>51</v>
      </c>
      <c r="Q20" s="42"/>
      <c r="R20" s="44">
        <v>1</v>
      </c>
      <c r="S20" s="197"/>
      <c r="T20" s="138"/>
      <c r="U20" s="138">
        <v>21</v>
      </c>
      <c r="V20" s="108"/>
    </row>
    <row r="21" spans="1:23">
      <c r="A21" s="322"/>
      <c r="B21" s="320"/>
      <c r="C21" s="69" t="s">
        <v>135</v>
      </c>
      <c r="D21" s="132"/>
      <c r="E21" s="196"/>
      <c r="F21" s="132"/>
      <c r="G21" s="132">
        <v>0</v>
      </c>
      <c r="H21" s="133">
        <f t="shared" si="0"/>
        <v>0</v>
      </c>
      <c r="I21" s="60" t="s">
        <v>63</v>
      </c>
      <c r="J21" s="61">
        <v>1</v>
      </c>
      <c r="K21" s="54"/>
      <c r="L21" s="55"/>
      <c r="M21" s="62"/>
      <c r="N21" s="54"/>
      <c r="O21" s="53"/>
      <c r="P21" s="54" t="s">
        <v>51</v>
      </c>
      <c r="Q21" s="55"/>
      <c r="R21" s="56">
        <v>1</v>
      </c>
      <c r="S21" s="197"/>
      <c r="T21" s="138"/>
      <c r="U21" s="138">
        <v>14</v>
      </c>
      <c r="V21" s="108"/>
    </row>
    <row r="22" spans="1:23" ht="15.5">
      <c r="A22" s="322"/>
      <c r="B22" s="320"/>
      <c r="C22" s="69" t="s">
        <v>136</v>
      </c>
      <c r="D22" s="132"/>
      <c r="E22" s="196"/>
      <c r="F22" s="108"/>
      <c r="G22" s="50" t="s">
        <v>137</v>
      </c>
      <c r="H22" s="50" t="s">
        <v>137</v>
      </c>
      <c r="I22" s="54"/>
      <c r="J22" s="56"/>
      <c r="K22" s="41" t="s">
        <v>51</v>
      </c>
      <c r="L22" s="42"/>
      <c r="M22" s="43">
        <v>1</v>
      </c>
      <c r="N22" s="29"/>
      <c r="O22" s="28"/>
      <c r="P22" s="41" t="s">
        <v>51</v>
      </c>
      <c r="Q22" s="42"/>
      <c r="R22" s="44">
        <v>1</v>
      </c>
      <c r="S22" s="197"/>
      <c r="T22" s="138"/>
      <c r="U22" s="50" t="s">
        <v>120</v>
      </c>
      <c r="V22" s="108"/>
      <c r="W22" s="63"/>
    </row>
    <row r="23" spans="1:23">
      <c r="A23" s="348"/>
      <c r="B23" s="321"/>
      <c r="C23" s="91" t="s">
        <v>138</v>
      </c>
      <c r="D23" s="198"/>
      <c r="E23" s="199"/>
      <c r="F23" s="200"/>
      <c r="G23" s="198">
        <v>2</v>
      </c>
      <c r="H23" s="201">
        <f t="shared" si="0"/>
        <v>2</v>
      </c>
      <c r="I23" s="202"/>
      <c r="J23" s="203"/>
      <c r="K23" s="96" t="s">
        <v>51</v>
      </c>
      <c r="L23" s="97"/>
      <c r="M23" s="98">
        <v>1</v>
      </c>
      <c r="N23" s="204"/>
      <c r="O23" s="99"/>
      <c r="P23" s="96" t="s">
        <v>51</v>
      </c>
      <c r="Q23" s="97"/>
      <c r="R23" s="100">
        <v>1</v>
      </c>
      <c r="S23" s="205"/>
      <c r="T23" s="103"/>
      <c r="U23" s="103">
        <v>14</v>
      </c>
      <c r="V23" s="206"/>
      <c r="W23" s="63"/>
    </row>
    <row r="24" spans="1:23" s="159" customFormat="1">
      <c r="A24" s="323" t="s">
        <v>139</v>
      </c>
      <c r="B24" s="323" t="s">
        <v>65</v>
      </c>
      <c r="C24" s="118" t="s">
        <v>140</v>
      </c>
      <c r="D24" s="179"/>
      <c r="E24" s="188" t="s">
        <v>141</v>
      </c>
      <c r="F24" s="179" t="s">
        <v>48</v>
      </c>
      <c r="G24" s="179">
        <f>0+2+2+2+3</f>
        <v>9</v>
      </c>
      <c r="H24" s="207">
        <f t="shared" si="0"/>
        <v>9</v>
      </c>
      <c r="I24" s="189"/>
      <c r="J24" s="192"/>
      <c r="K24" s="189"/>
      <c r="L24" s="191"/>
      <c r="M24" s="195"/>
      <c r="N24" s="189"/>
      <c r="O24" s="190"/>
      <c r="P24" s="189"/>
      <c r="Q24" s="191"/>
      <c r="R24" s="192"/>
      <c r="S24" s="193"/>
      <c r="T24" s="129"/>
      <c r="U24" s="208">
        <f>7+14+21+14+28</f>
        <v>84</v>
      </c>
      <c r="V24" s="209"/>
    </row>
    <row r="25" spans="1:23">
      <c r="A25" s="320"/>
      <c r="B25" s="320"/>
      <c r="C25" s="69" t="s">
        <v>142</v>
      </c>
      <c r="D25" s="132"/>
      <c r="E25" s="196" t="s">
        <v>143</v>
      </c>
      <c r="F25" s="132"/>
      <c r="G25" s="132">
        <v>0</v>
      </c>
      <c r="H25" s="133">
        <f t="shared" si="0"/>
        <v>0</v>
      </c>
      <c r="I25" s="60" t="s">
        <v>63</v>
      </c>
      <c r="J25" s="61">
        <v>1</v>
      </c>
      <c r="K25" s="54"/>
      <c r="L25" s="55"/>
      <c r="M25" s="62"/>
      <c r="N25" s="54"/>
      <c r="O25" s="53"/>
      <c r="P25" s="54" t="s">
        <v>51</v>
      </c>
      <c r="Q25" s="55"/>
      <c r="R25" s="56">
        <v>1</v>
      </c>
      <c r="S25" s="197"/>
      <c r="T25" s="138"/>
      <c r="U25" s="185">
        <v>7</v>
      </c>
      <c r="V25" s="206"/>
    </row>
    <row r="26" spans="1:23">
      <c r="A26" s="320"/>
      <c r="B26" s="320"/>
      <c r="C26" s="69" t="s">
        <v>144</v>
      </c>
      <c r="D26" s="132"/>
      <c r="E26" s="196" t="s">
        <v>145</v>
      </c>
      <c r="F26" s="132"/>
      <c r="G26" s="132">
        <v>2</v>
      </c>
      <c r="H26" s="133">
        <f t="shared" si="0"/>
        <v>2</v>
      </c>
      <c r="I26" s="48" t="s">
        <v>51</v>
      </c>
      <c r="J26" s="44">
        <v>1</v>
      </c>
      <c r="K26" s="41"/>
      <c r="L26" s="42"/>
      <c r="M26" s="43"/>
      <c r="N26" s="41" t="s">
        <v>58</v>
      </c>
      <c r="O26" s="52"/>
      <c r="P26" s="41" t="s">
        <v>51</v>
      </c>
      <c r="Q26" s="42"/>
      <c r="R26" s="44">
        <v>1</v>
      </c>
      <c r="S26" s="197"/>
      <c r="T26" s="138"/>
      <c r="U26" s="185">
        <v>14</v>
      </c>
      <c r="V26" s="206"/>
    </row>
    <row r="27" spans="1:23" ht="15.5">
      <c r="A27" s="320"/>
      <c r="B27" s="320"/>
      <c r="C27" s="69" t="s">
        <v>146</v>
      </c>
      <c r="D27" s="132"/>
      <c r="E27" s="196" t="s">
        <v>147</v>
      </c>
      <c r="F27" s="132"/>
      <c r="G27" s="47" t="s">
        <v>90</v>
      </c>
      <c r="H27" s="47" t="s">
        <v>90</v>
      </c>
      <c r="I27" s="79" t="s">
        <v>148</v>
      </c>
      <c r="J27" s="210">
        <v>1</v>
      </c>
      <c r="K27" s="54"/>
      <c r="L27" s="55"/>
      <c r="M27" s="62"/>
      <c r="N27" s="96" t="s">
        <v>58</v>
      </c>
      <c r="O27" s="53"/>
      <c r="P27" s="54" t="s">
        <v>51</v>
      </c>
      <c r="Q27" s="55"/>
      <c r="R27" s="56">
        <v>1</v>
      </c>
      <c r="S27" s="197"/>
      <c r="T27" s="138"/>
      <c r="U27" s="50" t="s">
        <v>149</v>
      </c>
      <c r="V27" s="206"/>
      <c r="W27" s="63"/>
    </row>
    <row r="28" spans="1:23" ht="15.5">
      <c r="A28" s="320"/>
      <c r="B28" s="320"/>
      <c r="C28" s="69" t="s">
        <v>150</v>
      </c>
      <c r="D28" s="132"/>
      <c r="E28" s="196" t="s">
        <v>151</v>
      </c>
      <c r="F28" s="132"/>
      <c r="G28" s="47" t="s">
        <v>90</v>
      </c>
      <c r="H28" s="47" t="s">
        <v>90</v>
      </c>
      <c r="I28" s="79" t="s">
        <v>63</v>
      </c>
      <c r="J28" s="80">
        <v>1</v>
      </c>
      <c r="K28" s="96" t="s">
        <v>51</v>
      </c>
      <c r="L28" s="97"/>
      <c r="M28" s="98">
        <v>1</v>
      </c>
      <c r="N28" s="54"/>
      <c r="O28" s="53"/>
      <c r="P28" s="54" t="s">
        <v>51</v>
      </c>
      <c r="Q28" s="55"/>
      <c r="R28" s="56">
        <v>1</v>
      </c>
      <c r="S28" s="197"/>
      <c r="T28" s="211"/>
      <c r="U28" s="50" t="s">
        <v>152</v>
      </c>
      <c r="V28" s="206"/>
      <c r="W28" s="63"/>
    </row>
    <row r="29" spans="1:23" ht="15.5">
      <c r="A29" s="320"/>
      <c r="B29" s="321"/>
      <c r="C29" s="69" t="s">
        <v>153</v>
      </c>
      <c r="D29" s="132"/>
      <c r="E29" s="196" t="s">
        <v>154</v>
      </c>
      <c r="F29" s="132"/>
      <c r="G29" s="50" t="s">
        <v>137</v>
      </c>
      <c r="H29" s="50" t="s">
        <v>137</v>
      </c>
      <c r="I29" s="48" t="s">
        <v>51</v>
      </c>
      <c r="J29" s="44">
        <v>0.4</v>
      </c>
      <c r="K29" s="41" t="s">
        <v>51</v>
      </c>
      <c r="L29" s="42"/>
      <c r="M29" s="43">
        <v>0.6</v>
      </c>
      <c r="N29" s="29"/>
      <c r="O29" s="28"/>
      <c r="P29" s="41" t="s">
        <v>51</v>
      </c>
      <c r="Q29" s="42"/>
      <c r="R29" s="44">
        <v>1</v>
      </c>
      <c r="S29" s="197"/>
      <c r="T29" s="138"/>
      <c r="U29" s="50" t="s">
        <v>155</v>
      </c>
      <c r="V29" s="108"/>
      <c r="W29" s="63"/>
    </row>
    <row r="30" spans="1:23" s="159" customFormat="1">
      <c r="A30" s="322" t="s">
        <v>156</v>
      </c>
      <c r="B30" s="324" t="s">
        <v>45</v>
      </c>
      <c r="C30" s="118" t="s">
        <v>157</v>
      </c>
      <c r="D30" s="179"/>
      <c r="E30" s="119" t="s">
        <v>158</v>
      </c>
      <c r="F30" s="179" t="s">
        <v>48</v>
      </c>
      <c r="G30" s="179">
        <f>2</f>
        <v>2</v>
      </c>
      <c r="H30" s="207">
        <f t="shared" si="0"/>
        <v>2</v>
      </c>
      <c r="I30" s="29"/>
      <c r="J30" s="212"/>
      <c r="K30" s="29"/>
      <c r="L30" s="30"/>
      <c r="M30" s="28"/>
      <c r="N30" s="29"/>
      <c r="O30" s="28"/>
      <c r="P30" s="29"/>
      <c r="Q30" s="30"/>
      <c r="R30" s="212"/>
      <c r="S30" s="180"/>
      <c r="T30" s="213"/>
      <c r="U30" s="129">
        <f>21+14</f>
        <v>35</v>
      </c>
      <c r="V30" s="31"/>
    </row>
    <row r="31" spans="1:23" s="74" customFormat="1" ht="15.5">
      <c r="A31" s="322"/>
      <c r="B31" s="325"/>
      <c r="C31" s="105" t="s">
        <v>88</v>
      </c>
      <c r="D31" s="141"/>
      <c r="E31" s="142" t="s">
        <v>89</v>
      </c>
      <c r="F31" s="143"/>
      <c r="G31" s="144">
        <v>0</v>
      </c>
      <c r="H31" s="214">
        <v>0</v>
      </c>
      <c r="I31" s="145" t="s">
        <v>159</v>
      </c>
      <c r="J31" s="215">
        <v>1</v>
      </c>
      <c r="K31" s="72"/>
      <c r="L31" s="146"/>
      <c r="M31" s="147"/>
      <c r="N31" s="72" t="s">
        <v>58</v>
      </c>
      <c r="O31" s="216"/>
      <c r="P31" s="72" t="s">
        <v>51</v>
      </c>
      <c r="Q31" s="146"/>
      <c r="R31" s="217">
        <v>1</v>
      </c>
      <c r="S31" s="148"/>
      <c r="T31" s="149"/>
      <c r="U31" s="218">
        <v>14</v>
      </c>
      <c r="V31" s="139"/>
    </row>
    <row r="32" spans="1:23">
      <c r="A32" s="322"/>
      <c r="B32" s="325"/>
      <c r="C32" s="91" t="s">
        <v>91</v>
      </c>
      <c r="D32" s="47"/>
      <c r="E32" s="219" t="s">
        <v>92</v>
      </c>
      <c r="F32" s="220"/>
      <c r="G32" s="47">
        <v>0</v>
      </c>
      <c r="H32" s="221">
        <f t="shared" si="0"/>
        <v>0</v>
      </c>
      <c r="I32" s="222" t="s">
        <v>63</v>
      </c>
      <c r="J32" s="210">
        <v>1</v>
      </c>
      <c r="K32" s="202"/>
      <c r="L32" s="223"/>
      <c r="M32" s="224"/>
      <c r="N32" s="202"/>
      <c r="O32" s="225"/>
      <c r="P32" s="202" t="s">
        <v>51</v>
      </c>
      <c r="Q32" s="223"/>
      <c r="R32" s="203">
        <v>1</v>
      </c>
      <c r="S32" s="226"/>
      <c r="T32" s="227"/>
      <c r="U32" s="227">
        <v>21</v>
      </c>
      <c r="V32" s="130"/>
    </row>
    <row r="33" spans="1:26" ht="15.5">
      <c r="A33" s="348"/>
      <c r="B33" s="326"/>
      <c r="C33" s="69" t="s">
        <v>160</v>
      </c>
      <c r="D33" s="116"/>
      <c r="E33" s="131" t="s">
        <v>161</v>
      </c>
      <c r="F33" s="113"/>
      <c r="G33" s="50" t="s">
        <v>132</v>
      </c>
      <c r="H33" s="50" t="s">
        <v>132</v>
      </c>
      <c r="K33" s="41" t="s">
        <v>51</v>
      </c>
      <c r="L33" s="42"/>
      <c r="M33" s="44">
        <v>1</v>
      </c>
      <c r="N33" s="29"/>
      <c r="O33" s="28"/>
      <c r="P33" s="41" t="s">
        <v>51</v>
      </c>
      <c r="Q33" s="42"/>
      <c r="R33" s="44">
        <v>1</v>
      </c>
      <c r="S33" s="136"/>
      <c r="T33" s="137"/>
      <c r="U33" s="138">
        <v>14</v>
      </c>
      <c r="V33" s="130"/>
    </row>
    <row r="34" spans="1:26" s="159" customFormat="1">
      <c r="A34" s="162"/>
      <c r="B34" s="162"/>
      <c r="C34" s="105" t="s">
        <v>61</v>
      </c>
      <c r="D34" s="141"/>
      <c r="E34" s="142" t="s">
        <v>162</v>
      </c>
      <c r="F34" s="141"/>
      <c r="G34" s="144">
        <v>0</v>
      </c>
      <c r="H34" s="214">
        <f t="shared" si="0"/>
        <v>0</v>
      </c>
      <c r="I34" s="79" t="s">
        <v>63</v>
      </c>
      <c r="J34" s="80">
        <v>1</v>
      </c>
      <c r="K34" s="81"/>
      <c r="L34" s="82"/>
      <c r="M34" s="83"/>
      <c r="N34" s="81"/>
      <c r="O34" s="84"/>
      <c r="P34" s="81" t="s">
        <v>51</v>
      </c>
      <c r="Q34" s="82"/>
      <c r="R34" s="85">
        <v>1</v>
      </c>
      <c r="S34" s="148"/>
      <c r="T34" s="149"/>
      <c r="U34" s="218">
        <v>17.5</v>
      </c>
      <c r="V34" s="228"/>
    </row>
    <row r="35" spans="1:26" s="74" customFormat="1">
      <c r="A35" s="157"/>
      <c r="B35" s="162"/>
      <c r="C35" s="229" t="s">
        <v>163</v>
      </c>
      <c r="D35" s="230"/>
      <c r="E35" s="231" t="s">
        <v>104</v>
      </c>
      <c r="F35" s="230" t="s">
        <v>48</v>
      </c>
      <c r="G35" s="232">
        <v>4</v>
      </c>
      <c r="H35" s="233">
        <v>4</v>
      </c>
      <c r="I35" s="234"/>
      <c r="J35" s="235"/>
      <c r="K35" s="234"/>
      <c r="L35" s="236"/>
      <c r="M35" s="237"/>
      <c r="N35" s="234"/>
      <c r="O35" s="237"/>
      <c r="P35" s="234"/>
      <c r="Q35" s="238"/>
      <c r="R35" s="237"/>
      <c r="S35" s="239"/>
      <c r="T35" s="240"/>
      <c r="U35" s="241">
        <f>14+7</f>
        <v>21</v>
      </c>
      <c r="V35" s="139"/>
    </row>
    <row r="36" spans="1:26" s="74" customFormat="1">
      <c r="A36" s="162"/>
      <c r="B36" s="116"/>
      <c r="C36" s="105" t="s">
        <v>164</v>
      </c>
      <c r="D36" s="141"/>
      <c r="E36" s="142" t="s">
        <v>106</v>
      </c>
      <c r="F36" s="141"/>
      <c r="G36" s="144">
        <v>2</v>
      </c>
      <c r="H36" s="214">
        <f t="shared" si="0"/>
        <v>2</v>
      </c>
      <c r="I36" s="242"/>
      <c r="J36" s="243"/>
      <c r="K36" s="72" t="s">
        <v>51</v>
      </c>
      <c r="L36" s="146"/>
      <c r="M36" s="147">
        <v>1</v>
      </c>
      <c r="N36" s="244"/>
      <c r="O36" s="216"/>
      <c r="P36" s="72" t="s">
        <v>51</v>
      </c>
      <c r="Q36" s="146"/>
      <c r="R36" s="217">
        <v>1</v>
      </c>
      <c r="S36" s="148"/>
      <c r="T36" s="149"/>
      <c r="U36" s="218">
        <v>14</v>
      </c>
      <c r="V36" s="139"/>
    </row>
    <row r="37" spans="1:26" s="74" customFormat="1">
      <c r="A37" s="116"/>
      <c r="B37" s="116"/>
      <c r="C37" s="105" t="s">
        <v>107</v>
      </c>
      <c r="D37" s="141"/>
      <c r="E37" s="142" t="s">
        <v>108</v>
      </c>
      <c r="F37" s="143"/>
      <c r="G37" s="144">
        <v>0</v>
      </c>
      <c r="H37" s="214">
        <f t="shared" si="0"/>
        <v>0</v>
      </c>
      <c r="I37" s="79" t="s">
        <v>63</v>
      </c>
      <c r="J37" s="80">
        <v>1</v>
      </c>
      <c r="K37" s="81"/>
      <c r="L37" s="82"/>
      <c r="M37" s="83"/>
      <c r="N37" s="81"/>
      <c r="O37" s="84"/>
      <c r="P37" s="81" t="s">
        <v>51</v>
      </c>
      <c r="Q37" s="82"/>
      <c r="R37" s="85">
        <v>1</v>
      </c>
      <c r="S37" s="148"/>
      <c r="T37" s="149"/>
      <c r="U37" s="218">
        <v>7</v>
      </c>
      <c r="V37" s="139"/>
    </row>
    <row r="38" spans="1:26" s="74" customFormat="1" ht="15.5">
      <c r="A38" s="116"/>
      <c r="B38" s="116"/>
      <c r="C38" s="140" t="s">
        <v>61</v>
      </c>
      <c r="D38" s="141"/>
      <c r="E38" s="142" t="s">
        <v>109</v>
      </c>
      <c r="F38" s="143"/>
      <c r="G38" s="144">
        <v>0</v>
      </c>
      <c r="H38" s="144">
        <v>0</v>
      </c>
      <c r="I38" s="145" t="s">
        <v>63</v>
      </c>
      <c r="J38" s="80">
        <v>1</v>
      </c>
      <c r="K38" s="72"/>
      <c r="L38" s="146"/>
      <c r="M38" s="147"/>
      <c r="N38" s="81"/>
      <c r="O38" s="84"/>
      <c r="P38" s="81" t="s">
        <v>51</v>
      </c>
      <c r="Q38" s="82"/>
      <c r="R38" s="85">
        <v>1</v>
      </c>
      <c r="S38" s="148"/>
      <c r="T38" s="149"/>
      <c r="U38" s="150">
        <v>28</v>
      </c>
      <c r="V38" s="143"/>
      <c r="Z38" s="245"/>
    </row>
    <row r="39" spans="1:26">
      <c r="A39" s="116"/>
      <c r="B39" s="116"/>
      <c r="C39" s="116"/>
      <c r="D39" s="116"/>
      <c r="E39" s="116"/>
      <c r="F39" s="113"/>
      <c r="G39" s="132"/>
      <c r="H39" s="132"/>
      <c r="I39" s="134"/>
      <c r="J39" s="113"/>
      <c r="K39" s="134"/>
      <c r="L39" s="246"/>
      <c r="M39" s="113"/>
      <c r="N39" s="134"/>
      <c r="O39" s="135"/>
      <c r="P39" s="134"/>
      <c r="Q39" s="246"/>
      <c r="R39" s="113"/>
      <c r="S39" s="136"/>
      <c r="T39" s="137"/>
      <c r="U39" s="137"/>
      <c r="V39" s="130"/>
    </row>
    <row r="40" spans="1:26">
      <c r="A40" s="157"/>
      <c r="B40" s="116"/>
      <c r="C40" s="116"/>
      <c r="D40" s="116"/>
      <c r="E40" s="116"/>
      <c r="F40" s="113"/>
      <c r="G40" s="116"/>
      <c r="H40" s="116"/>
      <c r="I40" s="134"/>
      <c r="J40" s="113"/>
      <c r="K40" s="134"/>
      <c r="L40" s="246"/>
      <c r="M40" s="113"/>
      <c r="N40" s="134"/>
      <c r="O40" s="135"/>
      <c r="P40" s="134"/>
      <c r="Q40" s="246"/>
      <c r="R40" s="113"/>
      <c r="S40" s="136"/>
      <c r="T40" s="137"/>
      <c r="U40" s="137"/>
      <c r="V40" s="130"/>
    </row>
    <row r="41" spans="1:26">
      <c r="A41" s="162"/>
      <c r="B41" s="116"/>
      <c r="C41" s="116"/>
      <c r="D41" s="116"/>
      <c r="E41" s="116"/>
      <c r="F41" s="113"/>
      <c r="G41" s="116"/>
      <c r="H41" s="116"/>
      <c r="I41" s="134"/>
      <c r="J41" s="113"/>
      <c r="K41" s="134"/>
      <c r="L41" s="246"/>
      <c r="M41" s="113"/>
      <c r="N41" s="134"/>
      <c r="O41" s="135"/>
      <c r="P41" s="112"/>
      <c r="Q41" s="112"/>
      <c r="R41" s="135"/>
      <c r="S41" s="136"/>
      <c r="T41" s="137"/>
      <c r="U41" s="137"/>
      <c r="V41" s="247"/>
    </row>
    <row r="42" spans="1:26">
      <c r="A42" s="162"/>
      <c r="B42" s="116"/>
      <c r="C42" s="248"/>
      <c r="D42" s="162"/>
      <c r="E42" s="162"/>
      <c r="F42" s="249"/>
      <c r="G42" s="162"/>
      <c r="H42" s="162"/>
      <c r="I42" s="250"/>
      <c r="J42" s="251"/>
      <c r="K42" s="252"/>
      <c r="L42" s="253"/>
      <c r="M42" s="249"/>
      <c r="N42" s="252"/>
      <c r="O42" s="251"/>
      <c r="P42" s="250"/>
      <c r="Q42" s="253"/>
      <c r="R42" s="251"/>
      <c r="S42" s="254"/>
      <c r="T42" s="255"/>
      <c r="U42" s="255"/>
      <c r="V42" s="154"/>
      <c r="W42" s="151"/>
    </row>
    <row r="43" spans="1:26">
      <c r="A43" s="162"/>
      <c r="B43" s="162"/>
      <c r="C43" s="349" t="s">
        <v>110</v>
      </c>
      <c r="D43" s="349"/>
      <c r="E43" s="349"/>
      <c r="F43" s="350"/>
      <c r="G43" s="256">
        <f>G14+G18+G24+G30+G35</f>
        <v>30</v>
      </c>
      <c r="H43" s="257"/>
      <c r="I43" s="351"/>
      <c r="J43" s="351"/>
      <c r="K43" s="351"/>
      <c r="L43" s="351"/>
      <c r="M43" s="351"/>
      <c r="N43" s="351" t="s">
        <v>111</v>
      </c>
      <c r="O43" s="351"/>
      <c r="P43" s="351"/>
      <c r="Q43" s="351"/>
      <c r="R43" s="352"/>
      <c r="S43" s="154"/>
      <c r="T43" s="154"/>
      <c r="U43" s="258">
        <f>U14+U24+U30+U18</f>
        <v>255.5</v>
      </c>
      <c r="V43" s="156"/>
    </row>
    <row r="44" spans="1:26">
      <c r="A44" s="164"/>
      <c r="B44" s="164"/>
      <c r="C44" s="158" t="s">
        <v>112</v>
      </c>
      <c r="D44" s="159"/>
      <c r="M44" s="160"/>
      <c r="U44" s="160"/>
      <c r="V44" s="161"/>
    </row>
    <row r="45" spans="1:26">
      <c r="B45" s="160"/>
      <c r="C45" s="111"/>
      <c r="U45" s="151"/>
      <c r="V45" s="161"/>
    </row>
    <row r="46" spans="1:26">
      <c r="C46" s="111"/>
      <c r="S46" s="163"/>
      <c r="V46" s="161"/>
    </row>
    <row r="47" spans="1:26">
      <c r="C47" s="111"/>
      <c r="U47" s="151"/>
      <c r="V47" s="161"/>
    </row>
    <row r="48" spans="1:26">
      <c r="C48" s="111"/>
      <c r="V48" s="165"/>
    </row>
    <row r="49" spans="1:21">
      <c r="C49" s="111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</row>
    <row r="50" spans="1:21">
      <c r="C50" s="167"/>
    </row>
    <row r="51" spans="1:21">
      <c r="A51" s="167"/>
      <c r="B51" s="167"/>
    </row>
  </sheetData>
  <mergeCells count="40">
    <mergeCell ref="I43:M43"/>
    <mergeCell ref="N43:R43"/>
    <mergeCell ref="A24:A29"/>
    <mergeCell ref="B24:B29"/>
    <mergeCell ref="A30:A33"/>
    <mergeCell ref="B30:B33"/>
    <mergeCell ref="C43:F43"/>
    <mergeCell ref="A13:B13"/>
    <mergeCell ref="C13:V13"/>
    <mergeCell ref="A14:A17"/>
    <mergeCell ref="B14:B17"/>
    <mergeCell ref="A18:A23"/>
    <mergeCell ref="B18:B23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9:A12"/>
    <mergeCell ref="B9:B12"/>
    <mergeCell ref="C9:C12"/>
    <mergeCell ref="D9:D12"/>
    <mergeCell ref="E9:E12"/>
    <mergeCell ref="C6:I6"/>
    <mergeCell ref="O6:V6"/>
    <mergeCell ref="C7:I7"/>
    <mergeCell ref="O7:V7"/>
    <mergeCell ref="C8:I8"/>
    <mergeCell ref="G1:P1"/>
    <mergeCell ref="E2:H2"/>
    <mergeCell ref="C4:I4"/>
    <mergeCell ref="O4:V4"/>
    <mergeCell ref="C5:I5"/>
    <mergeCell ref="O5:V5"/>
  </mergeCells>
  <dataValidations count="1">
    <dataValidation type="list" allowBlank="1" showInputMessage="1" showErrorMessage="1" sqref="K33 C38 I34:I42 I14:I32" xr:uid="{00410035-00FA-45D2-8C9C-00AC008B0094}">
      <formula1>Nature_des_épreuves_CC</formula1>
    </dataValidation>
  </dataValidations>
  <pageMargins left="0.25" right="0.25" top="0.75" bottom="0.75" header="0.3" footer="0.3"/>
  <pageSetup paperSize="9" scale="6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B20"/>
  <sheetViews>
    <sheetView topLeftCell="A10" workbookViewId="0">
      <selection activeCell="J30" sqref="J30"/>
    </sheetView>
  </sheetViews>
  <sheetFormatPr baseColWidth="10" defaultRowHeight="14.5"/>
  <sheetData>
    <row r="3" spans="2:2" ht="43.5">
      <c r="B3" s="259" t="s">
        <v>165</v>
      </c>
    </row>
    <row r="4" spans="2:2">
      <c r="B4" t="s">
        <v>166</v>
      </c>
    </row>
    <row r="5" spans="2:2">
      <c r="B5" t="s">
        <v>167</v>
      </c>
    </row>
    <row r="6" spans="2:2">
      <c r="B6" t="s">
        <v>51</v>
      </c>
    </row>
    <row r="7" spans="2:2">
      <c r="B7" t="s">
        <v>168</v>
      </c>
    </row>
    <row r="8" spans="2:2">
      <c r="B8" t="s">
        <v>169</v>
      </c>
    </row>
    <row r="9" spans="2:2">
      <c r="B9" t="s">
        <v>170</v>
      </c>
    </row>
    <row r="10" spans="2:2">
      <c r="B10" t="s">
        <v>171</v>
      </c>
    </row>
    <row r="11" spans="2:2">
      <c r="B11" t="s">
        <v>172</v>
      </c>
    </row>
    <row r="12" spans="2:2">
      <c r="B12" t="s">
        <v>173</v>
      </c>
    </row>
    <row r="13" spans="2:2">
      <c r="B13" t="s">
        <v>174</v>
      </c>
    </row>
    <row r="14" spans="2:2">
      <c r="B14" t="s">
        <v>63</v>
      </c>
    </row>
    <row r="18" spans="2:2">
      <c r="B18" t="s">
        <v>175</v>
      </c>
    </row>
    <row r="19" spans="2:2">
      <c r="B19" t="s">
        <v>176</v>
      </c>
    </row>
    <row r="20" spans="2:2">
      <c r="B20" t="s">
        <v>177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LAMANNA</dc:creator>
  <cp:lastModifiedBy>SANDRINE FINE FALCY</cp:lastModifiedBy>
  <cp:revision>8</cp:revision>
  <dcterms:created xsi:type="dcterms:W3CDTF">2017-01-26T13:39:47Z</dcterms:created>
  <dcterms:modified xsi:type="dcterms:W3CDTF">2025-06-06T15:40:10Z</dcterms:modified>
</cp:coreProperties>
</file>